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0" yWindow="0" windowWidth="21570" windowHeight="7680" tabRatio="783"/>
  </bookViews>
  <sheets>
    <sheet name="Рейтинг ОУ" sheetId="12" r:id="rId1"/>
    <sheet name="Лист1" sheetId="15" state="hidden" r:id="rId2"/>
    <sheet name="IT-опрос" sheetId="14" r:id="rId3"/>
    <sheet name="Общий свод данных" sheetId="11" r:id="rId4"/>
    <sheet name="информация для bus.gov" sheetId="13" r:id="rId5"/>
  </sheets>
  <definedNames>
    <definedName name="_xlnm._FilterDatabase" localSheetId="0" hidden="1">'Рейтинг ОУ'!$A$1:$Z$79</definedName>
  </definedNames>
  <calcPr calcId="152511"/>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calcChain.xml><?xml version="1.0" encoding="utf-8"?>
<calcChain xmlns="http://schemas.openxmlformats.org/spreadsheetml/2006/main">
  <c r="D30" i="11" l="1"/>
  <c r="D31" i="11"/>
  <c r="D120" i="11"/>
  <c r="D121" i="11"/>
  <c r="D122" i="11"/>
  <c r="D123" i="11"/>
  <c r="D133" i="11"/>
  <c r="D134" i="11"/>
  <c r="D143" i="11"/>
  <c r="D142" i="11" s="1"/>
  <c r="D144" i="11"/>
  <c r="D150" i="11"/>
  <c r="D152" i="11"/>
  <c r="D6" i="11" l="1"/>
  <c r="D68" i="13"/>
  <c r="D69" i="13"/>
  <c r="D74" i="13"/>
  <c r="D79" i="13"/>
  <c r="D84" i="13"/>
  <c r="D85" i="13"/>
  <c r="D90" i="13"/>
  <c r="D91" i="13"/>
  <c r="D96" i="13"/>
  <c r="D101" i="13"/>
  <c r="D106" i="13"/>
  <c r="D107" i="13"/>
  <c r="D112" i="13"/>
  <c r="D113" i="13"/>
  <c r="D120" i="13" s="1"/>
  <c r="D123" i="13" s="1"/>
  <c r="D118" i="13"/>
  <c r="D52" i="13"/>
  <c r="D59" i="13"/>
  <c r="D58" i="13" s="1"/>
  <c r="D63" i="13"/>
  <c r="F52" i="13"/>
  <c r="H52" i="13"/>
  <c r="J52" i="13"/>
  <c r="L52" i="13"/>
  <c r="N52" i="13"/>
  <c r="P52" i="13"/>
  <c r="E59" i="13"/>
  <c r="F59" i="13"/>
  <c r="F58" i="13" s="1"/>
  <c r="G59" i="13"/>
  <c r="G62" i="13" s="1"/>
  <c r="H59" i="13"/>
  <c r="H58" i="13" s="1"/>
  <c r="I59" i="13"/>
  <c r="J59" i="13"/>
  <c r="J58" i="13" s="1"/>
  <c r="K59" i="13"/>
  <c r="L59" i="13"/>
  <c r="L58" i="13" s="1"/>
  <c r="M59" i="13"/>
  <c r="N59" i="13"/>
  <c r="N58" i="13" s="1"/>
  <c r="O59" i="13"/>
  <c r="P59" i="13"/>
  <c r="P58" i="13" s="1"/>
  <c r="Q59" i="13"/>
  <c r="F62" i="13"/>
  <c r="H62" i="13"/>
  <c r="P62" i="13"/>
  <c r="E63" i="13"/>
  <c r="F63" i="13"/>
  <c r="G63" i="13"/>
  <c r="H63" i="13"/>
  <c r="I63" i="13"/>
  <c r="J63" i="13"/>
  <c r="K63" i="13"/>
  <c r="L63" i="13"/>
  <c r="M63" i="13"/>
  <c r="N63" i="13"/>
  <c r="O63" i="13"/>
  <c r="P63" i="13"/>
  <c r="Q63" i="13"/>
  <c r="E68" i="13"/>
  <c r="F68" i="13"/>
  <c r="G68" i="13"/>
  <c r="H68" i="13"/>
  <c r="I68" i="13"/>
  <c r="J68" i="13"/>
  <c r="K68" i="13"/>
  <c r="L68" i="13"/>
  <c r="M68" i="13"/>
  <c r="N68" i="13"/>
  <c r="O68" i="13"/>
  <c r="P68" i="13"/>
  <c r="Q68" i="13"/>
  <c r="G69" i="13"/>
  <c r="K69" i="13"/>
  <c r="O69" i="13"/>
  <c r="E74" i="13"/>
  <c r="F69" i="13"/>
  <c r="G74" i="13"/>
  <c r="H69" i="13"/>
  <c r="I74" i="13"/>
  <c r="J69" i="13"/>
  <c r="K74" i="13"/>
  <c r="L69" i="13"/>
  <c r="M74" i="13"/>
  <c r="N69" i="13"/>
  <c r="O74" i="13"/>
  <c r="P69" i="13"/>
  <c r="Q74" i="13"/>
  <c r="F74" i="13"/>
  <c r="H74" i="13"/>
  <c r="J74" i="13"/>
  <c r="L74" i="13"/>
  <c r="N74" i="13"/>
  <c r="P74" i="13"/>
  <c r="L79" i="13"/>
  <c r="E79" i="13"/>
  <c r="G79" i="13"/>
  <c r="H84" i="13"/>
  <c r="I79" i="13"/>
  <c r="K79" i="13"/>
  <c r="L84" i="13"/>
  <c r="M79" i="13"/>
  <c r="O79" i="13"/>
  <c r="P84" i="13"/>
  <c r="Q79" i="13"/>
  <c r="E84" i="13"/>
  <c r="G84" i="13"/>
  <c r="I84" i="13"/>
  <c r="K84" i="13"/>
  <c r="M84" i="13"/>
  <c r="O84" i="13"/>
  <c r="Q84" i="13"/>
  <c r="G85" i="13"/>
  <c r="K85" i="13"/>
  <c r="O85" i="13"/>
  <c r="E85" i="13"/>
  <c r="I85" i="13"/>
  <c r="M85" i="13"/>
  <c r="Q85" i="13"/>
  <c r="E90" i="13"/>
  <c r="G90" i="13"/>
  <c r="I90" i="13"/>
  <c r="K90" i="13"/>
  <c r="M90" i="13"/>
  <c r="O90" i="13"/>
  <c r="Q90" i="13"/>
  <c r="E96" i="13"/>
  <c r="F91" i="13"/>
  <c r="G96" i="13"/>
  <c r="H91" i="13"/>
  <c r="I96" i="13"/>
  <c r="J91" i="13"/>
  <c r="K96" i="13"/>
  <c r="L91" i="13"/>
  <c r="M96" i="13"/>
  <c r="N91" i="13"/>
  <c r="O96" i="13"/>
  <c r="P91" i="13"/>
  <c r="Q96" i="13"/>
  <c r="F96" i="13"/>
  <c r="H96" i="13"/>
  <c r="J96" i="13"/>
  <c r="L96" i="13"/>
  <c r="N96" i="13"/>
  <c r="P96" i="13"/>
  <c r="E101" i="13"/>
  <c r="F106" i="13"/>
  <c r="G101" i="13"/>
  <c r="H106" i="13"/>
  <c r="I101" i="13"/>
  <c r="J106" i="13"/>
  <c r="K101" i="13"/>
  <c r="L106" i="13"/>
  <c r="M101" i="13"/>
  <c r="N106" i="13"/>
  <c r="O101" i="13"/>
  <c r="P106" i="13"/>
  <c r="Q101" i="13"/>
  <c r="E106" i="13"/>
  <c r="G106" i="13"/>
  <c r="I106" i="13"/>
  <c r="K106" i="13"/>
  <c r="M106" i="13"/>
  <c r="O106" i="13"/>
  <c r="Q106" i="13"/>
  <c r="G107" i="13"/>
  <c r="K107" i="13"/>
  <c r="O107" i="13"/>
  <c r="E112" i="13"/>
  <c r="F107" i="13"/>
  <c r="G112" i="13"/>
  <c r="H107" i="13"/>
  <c r="I112" i="13"/>
  <c r="J107" i="13"/>
  <c r="K112" i="13"/>
  <c r="L107" i="13"/>
  <c r="M112" i="13"/>
  <c r="N107" i="13"/>
  <c r="O112" i="13"/>
  <c r="P107" i="13"/>
  <c r="Q112" i="13"/>
  <c r="F112" i="13"/>
  <c r="H112" i="13"/>
  <c r="J112" i="13"/>
  <c r="L112" i="13"/>
  <c r="N112" i="13"/>
  <c r="P112" i="13"/>
  <c r="F113" i="13"/>
  <c r="J113" i="13"/>
  <c r="N113" i="13"/>
  <c r="E113" i="13"/>
  <c r="F118" i="13"/>
  <c r="G113" i="13"/>
  <c r="H118" i="13"/>
  <c r="I113" i="13"/>
  <c r="J118" i="13"/>
  <c r="K113" i="13"/>
  <c r="L118" i="13"/>
  <c r="M113" i="13"/>
  <c r="N118" i="13"/>
  <c r="O113" i="13"/>
  <c r="P118" i="13"/>
  <c r="Q113" i="13"/>
  <c r="E118" i="13"/>
  <c r="G118" i="13"/>
  <c r="I118" i="13"/>
  <c r="K118" i="13"/>
  <c r="M118" i="13"/>
  <c r="O118" i="13"/>
  <c r="Q118" i="13"/>
  <c r="N76" i="13" l="1"/>
  <c r="N78" i="13" s="1"/>
  <c r="J76" i="13"/>
  <c r="J78" i="13" s="1"/>
  <c r="F76" i="13"/>
  <c r="F78" i="13" s="1"/>
  <c r="N62" i="13"/>
  <c r="D76" i="13"/>
  <c r="D78" i="13" s="1"/>
  <c r="J62" i="13"/>
  <c r="L76" i="13"/>
  <c r="L78" i="13" s="1"/>
  <c r="D98" i="13"/>
  <c r="D100" i="13" s="1"/>
  <c r="P76" i="13"/>
  <c r="P78" i="13" s="1"/>
  <c r="H76" i="13"/>
  <c r="H78" i="13" s="1"/>
  <c r="L62" i="13"/>
  <c r="O120" i="13"/>
  <c r="O123" i="13" s="1"/>
  <c r="G58" i="13"/>
  <c r="Q58" i="13"/>
  <c r="Q62" i="13"/>
  <c r="O58" i="13"/>
  <c r="O76" i="13" s="1"/>
  <c r="O78" i="13" s="1"/>
  <c r="O62" i="13"/>
  <c r="M58" i="13"/>
  <c r="M62" i="13"/>
  <c r="K58" i="13"/>
  <c r="K76" i="13" s="1"/>
  <c r="K78" i="13" s="1"/>
  <c r="K62" i="13"/>
  <c r="I58" i="13"/>
  <c r="I62" i="13"/>
  <c r="E58" i="13"/>
  <c r="E62" i="13"/>
  <c r="G120" i="13"/>
  <c r="G123" i="13" s="1"/>
  <c r="K120" i="13"/>
  <c r="K123" i="13" s="1"/>
  <c r="D62" i="13"/>
  <c r="P101" i="13"/>
  <c r="L101" i="13"/>
  <c r="H101" i="13"/>
  <c r="Q91" i="13"/>
  <c r="Q98" i="13" s="1"/>
  <c r="Q100" i="13" s="1"/>
  <c r="M91" i="13"/>
  <c r="M98" i="13" s="1"/>
  <c r="M100" i="13" s="1"/>
  <c r="I91" i="13"/>
  <c r="I98" i="13" s="1"/>
  <c r="I100" i="13" s="1"/>
  <c r="E91" i="13"/>
  <c r="E98" i="13"/>
  <c r="E100" i="13" s="1"/>
  <c r="G76" i="13"/>
  <c r="G78" i="13" s="1"/>
  <c r="Q52" i="13"/>
  <c r="O52" i="13"/>
  <c r="M52" i="13"/>
  <c r="K52" i="13"/>
  <c r="I52" i="13"/>
  <c r="G52" i="13"/>
  <c r="P113" i="13"/>
  <c r="L113" i="13"/>
  <c r="H113" i="13"/>
  <c r="Q107" i="13"/>
  <c r="Q120" i="13" s="1"/>
  <c r="Q123" i="13" s="1"/>
  <c r="M107" i="13"/>
  <c r="M120" i="13" s="1"/>
  <c r="M123" i="13" s="1"/>
  <c r="I107" i="13"/>
  <c r="I120" i="13" s="1"/>
  <c r="I123" i="13" s="1"/>
  <c r="E107" i="13"/>
  <c r="E120" i="13" s="1"/>
  <c r="E123" i="13" s="1"/>
  <c r="N101" i="13"/>
  <c r="N120" i="13" s="1"/>
  <c r="N123" i="13" s="1"/>
  <c r="J101" i="13"/>
  <c r="J120" i="13" s="1"/>
  <c r="J123" i="13" s="1"/>
  <c r="F101" i="13"/>
  <c r="F120" i="13" s="1"/>
  <c r="F123" i="13" s="1"/>
  <c r="O91" i="13"/>
  <c r="O98" i="13" s="1"/>
  <c r="O100" i="13" s="1"/>
  <c r="K91" i="13"/>
  <c r="K98" i="13" s="1"/>
  <c r="K100" i="13" s="1"/>
  <c r="G91" i="13"/>
  <c r="G98" i="13" s="1"/>
  <c r="G100" i="13" s="1"/>
  <c r="P85" i="13"/>
  <c r="P90" i="13"/>
  <c r="N85" i="13"/>
  <c r="N90" i="13"/>
  <c r="L85" i="13"/>
  <c r="L98" i="13" s="1"/>
  <c r="L100" i="13" s="1"/>
  <c r="L90" i="13"/>
  <c r="J85" i="13"/>
  <c r="J90" i="13"/>
  <c r="H85" i="13"/>
  <c r="H90" i="13"/>
  <c r="F85" i="13"/>
  <c r="F90" i="13"/>
  <c r="N84" i="13"/>
  <c r="N79" i="13"/>
  <c r="J84" i="13"/>
  <c r="J79" i="13"/>
  <c r="F84" i="13"/>
  <c r="F79" i="13"/>
  <c r="P79" i="13"/>
  <c r="H79" i="13"/>
  <c r="E52" i="13"/>
  <c r="Q69" i="13"/>
  <c r="M69" i="13"/>
  <c r="M76" i="13" s="1"/>
  <c r="M78" i="13" s="1"/>
  <c r="I69" i="13"/>
  <c r="E69" i="13"/>
  <c r="E76" i="13" l="1"/>
  <c r="E78" i="13" s="1"/>
  <c r="Q76" i="13"/>
  <c r="Q78" i="13" s="1"/>
  <c r="I76" i="13"/>
  <c r="I78" i="13" s="1"/>
  <c r="P98" i="13"/>
  <c r="P100" i="13" s="1"/>
  <c r="F98" i="13"/>
  <c r="F100" i="13" s="1"/>
  <c r="J98" i="13"/>
  <c r="J100" i="13" s="1"/>
  <c r="N98" i="13"/>
  <c r="N100" i="13" s="1"/>
  <c r="L120" i="13"/>
  <c r="L123" i="13" s="1"/>
  <c r="H98" i="13"/>
  <c r="H120" i="13"/>
  <c r="H123" i="13" s="1"/>
  <c r="P120" i="13"/>
  <c r="P123" i="13" s="1"/>
  <c r="H100" i="13" l="1"/>
  <c r="D8" i="13" l="1"/>
  <c r="D12" i="13" s="1"/>
  <c r="D17" i="13"/>
  <c r="D20" i="13"/>
  <c r="D36" i="13"/>
  <c r="D29" i="13"/>
  <c r="D34" i="13"/>
  <c r="D42" i="13"/>
  <c r="D23" i="13" l="1"/>
  <c r="D41" i="13"/>
  <c r="D54" i="13"/>
  <c r="D57" i="13" s="1"/>
  <c r="D19" i="13"/>
  <c r="D39" i="13"/>
  <c r="D45" i="13"/>
  <c r="D124" i="13" l="1"/>
  <c r="D128" i="13" s="1"/>
  <c r="E6" i="13" l="1"/>
  <c r="F6" i="13"/>
  <c r="G6" i="13"/>
  <c r="H6" i="13"/>
  <c r="I6" i="13"/>
  <c r="J6" i="13"/>
  <c r="K6" i="13"/>
  <c r="L6" i="13"/>
  <c r="M6" i="13"/>
  <c r="N6" i="13"/>
  <c r="O6" i="13"/>
  <c r="P6" i="13"/>
  <c r="Q6" i="13"/>
  <c r="E8" i="13"/>
  <c r="F8" i="13"/>
  <c r="G8" i="13"/>
  <c r="G12" i="13" s="1"/>
  <c r="H8" i="13"/>
  <c r="H12" i="13" s="1"/>
  <c r="I8" i="13"/>
  <c r="J8" i="13"/>
  <c r="J12" i="13" s="1"/>
  <c r="K8" i="13"/>
  <c r="K12" i="13" s="1"/>
  <c r="L8" i="13"/>
  <c r="L12" i="13" s="1"/>
  <c r="M8" i="13"/>
  <c r="N8" i="13"/>
  <c r="O8" i="13"/>
  <c r="O12" i="13" s="1"/>
  <c r="P8" i="13"/>
  <c r="P12" i="13" s="1"/>
  <c r="Q8" i="13"/>
  <c r="E12" i="13"/>
  <c r="F12" i="13"/>
  <c r="I12" i="13"/>
  <c r="M12" i="13"/>
  <c r="N12" i="13"/>
  <c r="Q12" i="13"/>
  <c r="E17" i="13"/>
  <c r="F17" i="13"/>
  <c r="G17" i="13"/>
  <c r="H17" i="13"/>
  <c r="I17" i="13"/>
  <c r="J17" i="13"/>
  <c r="K17" i="13"/>
  <c r="L17" i="13"/>
  <c r="M17" i="13"/>
  <c r="N17" i="13"/>
  <c r="O17" i="13"/>
  <c r="P17" i="13"/>
  <c r="Q17" i="13"/>
  <c r="E19" i="13"/>
  <c r="F19" i="13"/>
  <c r="G19" i="13"/>
  <c r="H19" i="13"/>
  <c r="I19" i="13"/>
  <c r="J19" i="13"/>
  <c r="K19" i="13"/>
  <c r="L19" i="13"/>
  <c r="M19" i="13"/>
  <c r="N19" i="13"/>
  <c r="O19" i="13"/>
  <c r="P19" i="13"/>
  <c r="Q19" i="13"/>
  <c r="E20" i="13"/>
  <c r="E23" i="13" s="1"/>
  <c r="F20" i="13"/>
  <c r="G20" i="13"/>
  <c r="H20" i="13"/>
  <c r="H23" i="13" s="1"/>
  <c r="I20" i="13"/>
  <c r="J20" i="13"/>
  <c r="K20" i="13"/>
  <c r="K23" i="13" s="1"/>
  <c r="L20" i="13"/>
  <c r="L23" i="13" s="1"/>
  <c r="M20" i="13"/>
  <c r="M23" i="13" s="1"/>
  <c r="N20" i="13"/>
  <c r="O20" i="13"/>
  <c r="P20" i="13"/>
  <c r="P23" i="13" s="1"/>
  <c r="Q20" i="13"/>
  <c r="Q23" i="13" s="1"/>
  <c r="F23" i="13"/>
  <c r="G23" i="13"/>
  <c r="I23" i="13"/>
  <c r="J23" i="13"/>
  <c r="N23" i="13"/>
  <c r="O23" i="13"/>
  <c r="E29" i="13"/>
  <c r="F29" i="13"/>
  <c r="G29" i="13"/>
  <c r="H29" i="13"/>
  <c r="I29" i="13"/>
  <c r="J29" i="13"/>
  <c r="K29" i="13"/>
  <c r="L29" i="13"/>
  <c r="M29" i="13"/>
  <c r="N29" i="13"/>
  <c r="O29" i="13"/>
  <c r="P29" i="13"/>
  <c r="Q29" i="13"/>
  <c r="N36" i="13"/>
  <c r="E34" i="13"/>
  <c r="F34" i="13"/>
  <c r="G34" i="13"/>
  <c r="H34" i="13"/>
  <c r="I34" i="13"/>
  <c r="J34" i="13"/>
  <c r="K34" i="13"/>
  <c r="L34" i="13"/>
  <c r="M34" i="13"/>
  <c r="N34" i="13"/>
  <c r="O34" i="13"/>
  <c r="P34" i="13"/>
  <c r="Q34" i="13"/>
  <c r="H36" i="13"/>
  <c r="L36" i="13"/>
  <c r="P36" i="13"/>
  <c r="N39" i="13"/>
  <c r="E42" i="13"/>
  <c r="E45" i="13" s="1"/>
  <c r="F42" i="13"/>
  <c r="G42" i="13"/>
  <c r="H42" i="13"/>
  <c r="H45" i="13" s="1"/>
  <c r="I42" i="13"/>
  <c r="J42" i="13"/>
  <c r="J45" i="13" s="1"/>
  <c r="K42" i="13"/>
  <c r="K45" i="13" s="1"/>
  <c r="L42" i="13"/>
  <c r="M42" i="13"/>
  <c r="M45" i="13" s="1"/>
  <c r="N42" i="13"/>
  <c r="N45" i="13" s="1"/>
  <c r="O42" i="13"/>
  <c r="O45" i="13" s="1"/>
  <c r="P42" i="13"/>
  <c r="P45" i="13" s="1"/>
  <c r="Q42" i="13"/>
  <c r="F45" i="13"/>
  <c r="G45" i="13"/>
  <c r="I45" i="13"/>
  <c r="L45" i="13"/>
  <c r="Q45" i="13"/>
  <c r="D6" i="13"/>
  <c r="Q41" i="13" l="1"/>
  <c r="Q54" i="13"/>
  <c r="Q57" i="13" s="1"/>
  <c r="O41" i="13"/>
  <c r="O54" i="13"/>
  <c r="O57" i="13" s="1"/>
  <c r="M41" i="13"/>
  <c r="M54" i="13"/>
  <c r="M57" i="13" s="1"/>
  <c r="K41" i="13"/>
  <c r="K54" i="13"/>
  <c r="K57" i="13" s="1"/>
  <c r="I41" i="13"/>
  <c r="I54" i="13"/>
  <c r="I57" i="13" s="1"/>
  <c r="G41" i="13"/>
  <c r="G54" i="13"/>
  <c r="G57" i="13" s="1"/>
  <c r="E41" i="13"/>
  <c r="E54" i="13"/>
  <c r="E57" i="13" s="1"/>
  <c r="P41" i="13"/>
  <c r="P54" i="13"/>
  <c r="P57" i="13" s="1"/>
  <c r="N41" i="13"/>
  <c r="N54" i="13"/>
  <c r="N57" i="13" s="1"/>
  <c r="L41" i="13"/>
  <c r="L54" i="13"/>
  <c r="L57" i="13" s="1"/>
  <c r="J41" i="13"/>
  <c r="J54" i="13"/>
  <c r="J57" i="13" s="1"/>
  <c r="H41" i="13"/>
  <c r="H54" i="13"/>
  <c r="H57" i="13" s="1"/>
  <c r="F41" i="13"/>
  <c r="F54" i="13"/>
  <c r="F57" i="13" s="1"/>
  <c r="P39" i="13"/>
  <c r="L39" i="13"/>
  <c r="H39" i="13"/>
  <c r="F36" i="13"/>
  <c r="F39" i="13"/>
  <c r="J36" i="13"/>
  <c r="J39" i="13"/>
  <c r="Q36" i="13"/>
  <c r="Q39" i="13"/>
  <c r="O36" i="13"/>
  <c r="O39" i="13"/>
  <c r="M36" i="13"/>
  <c r="M39" i="13"/>
  <c r="K36" i="13"/>
  <c r="K39" i="13"/>
  <c r="I36" i="13"/>
  <c r="I39" i="13"/>
  <c r="G36" i="13"/>
  <c r="G39" i="13"/>
  <c r="E36" i="13"/>
  <c r="E39" i="13"/>
  <c r="P124" i="13" l="1"/>
  <c r="J124" i="13"/>
  <c r="H124" i="13"/>
  <c r="F124" i="13"/>
  <c r="N124" i="13"/>
  <c r="L124" i="13"/>
  <c r="E124" i="13"/>
  <c r="G124" i="13"/>
  <c r="I124" i="13"/>
  <c r="K124" i="13"/>
  <c r="M124" i="13"/>
  <c r="O124" i="13"/>
  <c r="Q124" i="13"/>
</calcChain>
</file>

<file path=xl/sharedStrings.xml><?xml version="1.0" encoding="utf-8"?>
<sst xmlns="http://schemas.openxmlformats.org/spreadsheetml/2006/main" count="1018" uniqueCount="634">
  <si>
    <t>№ показателя</t>
  </si>
  <si>
    <t>Показатели</t>
  </si>
  <si>
    <t>1.</t>
  </si>
  <si>
    <t>Показатели, характеризующие открытость и доступность информации об образовательной организации</t>
  </si>
  <si>
    <t>х</t>
  </si>
  <si>
    <t>1.1.</t>
  </si>
  <si>
    <t>Соответствие информации о деятельности образовательной организации, размещенной на общедоступных информационных ресурсах, ее содержанию и порядку (форме), установленным нормативными правовыми актами</t>
  </si>
  <si>
    <t>1.1.1.</t>
  </si>
  <si>
    <t>На информационных стендах в помещении образовательной организации</t>
  </si>
  <si>
    <t>1.1.2.</t>
  </si>
  <si>
    <t>На официальном сайте в информационно-телекоммуникационной сети "Интернет"</t>
  </si>
  <si>
    <t>1. Основные сведения</t>
  </si>
  <si>
    <t>2. Структура и органы управления образовательной организацией</t>
  </si>
  <si>
    <t>7. Материально-техническое обеспечении образовательной деятельности</t>
  </si>
  <si>
    <t>1.2.</t>
  </si>
  <si>
    <t>Наличие на официальном сайте организации информации о дистанционных способах обратной связи и взаимодействия с получателями услуг и их функционирование</t>
  </si>
  <si>
    <t>1.2.1.</t>
  </si>
  <si>
    <t>- абонентского номера телефона;</t>
  </si>
  <si>
    <t xml:space="preserve">- адреса электронной почты; </t>
  </si>
  <si>
    <t xml:space="preserve">- электронных сервисов (форма для подачи электронного обращения (жалобы, предложения), получение консультации по оказываемым услугам и пр.); </t>
  </si>
  <si>
    <t>- раздела официального сайта «Часто задаваемые вопросы»;</t>
  </si>
  <si>
    <t>- технической возможности выражения получателем услуг мнения о качестве условий оказания услуг организацией социальной сферы (наличие анкеты для опроса граждан или гиперссылки на нее);</t>
  </si>
  <si>
    <t>Показатели, характеризующие комфортность условий предоставления услуг, в том числе время ожидания предоставления услуг</t>
  </si>
  <si>
    <t>2.1.</t>
  </si>
  <si>
    <t xml:space="preserve">Обеспечение в образовательной организации комфортных условий для предоставления услуг </t>
  </si>
  <si>
    <t>1) Наличие комфортной зоны отдыха (ожидания) оборудованной соответствующей мебелью;</t>
  </si>
  <si>
    <t>2) Наличие и понятность навигации внутри организации;</t>
  </si>
  <si>
    <t>3) Наличие и доступность питьевой воды;</t>
  </si>
  <si>
    <t>4) Наличие и доступность санитарно-гигиенических помещений;</t>
  </si>
  <si>
    <t>5) Санитарное состояние помещений;</t>
  </si>
  <si>
    <t>Показатели, характеризующие доступность услуг для инвалидов</t>
  </si>
  <si>
    <t>3.1.</t>
  </si>
  <si>
    <t>Оборудование помещений образовательной организации и прилегающей к ней территории с учетом доступности для инвалидов</t>
  </si>
  <si>
    <t>3.1.1.</t>
  </si>
  <si>
    <t xml:space="preserve"> Наличие в помещениях образовательной организации и на прилегающей к ней территории: </t>
  </si>
  <si>
    <t>1) оборудованных входных групп пандусами (подъемными платформами);</t>
  </si>
  <si>
    <t xml:space="preserve">2) выделенных стоянок для автотранспортных средств инвалидов; </t>
  </si>
  <si>
    <t xml:space="preserve">3) адаптированных лифтов, поручней, расширенных дверных проемов; </t>
  </si>
  <si>
    <t xml:space="preserve">4) сменных кресел-колясок; </t>
  </si>
  <si>
    <t>3.2.</t>
  </si>
  <si>
    <t>Обеспечение в образовательной организации условий доступности, позволяющих инвалидам получать услуги наравне с другими.</t>
  </si>
  <si>
    <t>3.2.1.</t>
  </si>
  <si>
    <t>Наличие в образовательной организации условий доступности, позволяющих инвалидам получать услуги наравне с другими</t>
  </si>
  <si>
    <t xml:space="preserve">1) дублирование для инвалидов по слуху и зрению звуковой и зрительной информации; </t>
  </si>
  <si>
    <t xml:space="preserve">2) дублирование надписей, знаков и иной текстовой и графической информации знаками, выполненными рельефно-точечным шрифтом Брайля; </t>
  </si>
  <si>
    <t xml:space="preserve">3) возможность предоставления инвалидам по слуху (слуху и зрению) услуг сурдопереводчика (тифлосурдопереводчика); </t>
  </si>
  <si>
    <t xml:space="preserve">4) наличие альтернативной версии официального сайта образовательной организации в сети "Интернет" для инвалидов по зрению; </t>
  </si>
  <si>
    <t>5) помощь, оказываемая работниками образовательной организации, прошедшими необходимое обучение (инструктирование) по сопровождению инвалидов в помещениях образовательной организации и на прилегающей территории;</t>
  </si>
  <si>
    <t>6) наличие возможности предоставления услуги в дистанционном режиме или на дому.</t>
  </si>
  <si>
    <t>1.3.</t>
  </si>
  <si>
    <t>числитель</t>
  </si>
  <si>
    <t>знаменатель</t>
  </si>
  <si>
    <t>3.3.</t>
  </si>
  <si>
    <t>4.1.</t>
  </si>
  <si>
    <t>4.2.</t>
  </si>
  <si>
    <t>4.3.</t>
  </si>
  <si>
    <t>5.1.</t>
  </si>
  <si>
    <t>5.2.</t>
  </si>
  <si>
    <t>5.3.</t>
  </si>
  <si>
    <t>Итого комплексный показатель</t>
  </si>
  <si>
    <t xml:space="preserve">4. Показатели, характеризующие доброжелательность, вежливость работников образовательных организаций </t>
  </si>
  <si>
    <t>Наличие в образовательной организации адаптированных программ и/или обучающихся с ОВЗ</t>
  </si>
  <si>
    <t>Наличие/ отсутствие критерия
(1 /0, либо 1/0,5/0)</t>
  </si>
  <si>
    <t>Доля получателей услуг, удовлетворенных открытостью, полнотой и доступностью информации о деятельности организации социальной сферы</t>
  </si>
  <si>
    <t>1.3.1.</t>
  </si>
  <si>
    <t>Доля получателей услуг, удовлетворенных  качеством, полнотой и доступностью информации о деятельности организации, размещенной на информационных стендах в помещении</t>
  </si>
  <si>
    <t>1.3.2.</t>
  </si>
  <si>
    <t>Доля получателей услуг, удовлетворенных качеством, полнотой и доступностью информации о деятельности организации, размещенной на официальном сайте</t>
  </si>
  <si>
    <t>2.3</t>
  </si>
  <si>
    <t>Доля получателей услуг, удовлетворенных комфортностью предоставления услуг организацией социальной сферы</t>
  </si>
  <si>
    <t>3.</t>
  </si>
  <si>
    <t>Доля получателей услуг, удовлетворенных доступностью услуг для инвалидов</t>
  </si>
  <si>
    <t>4.</t>
  </si>
  <si>
    <t>Доля получателей услуг, удовлетворенных доброжелательностью, вежливостью работников организации социальной сферы, обеспечивающих первичный контакт и информирование получателя услуги при непосредственном обращении в организацию социальной сферы</t>
  </si>
  <si>
    <t>Доля получателей услуг, удовлетворенных доброжелательностью, вежливостью работников организации социальной сферы, обеспечивающих непосредственное оказание услуги при обращении в организацию социальной сферы</t>
  </si>
  <si>
    <t>Доля получателей услуг, удовлетворенных доброжелательностью, вежливостью работников организации социальной сферы при использовании дистанционных форм взаимодействия</t>
  </si>
  <si>
    <t>5.</t>
  </si>
  <si>
    <t>Показатели, характеризующие удовлетворенность условиями оказания услуг</t>
  </si>
  <si>
    <t>Доля получателей услуг, которые готовы рекомендовать организацию социальной сферы родственникам и знакомым (могли бы ее рекомендовать, если бы была возможность выбора организации социальной сферы)*</t>
  </si>
  <si>
    <t>Доля получателей услуг, удовлетворенных организационными условиями предоставления услуг</t>
  </si>
  <si>
    <t>Доля получателей услуг, удовлетворенных в целом условиями оказания услуг в организации социальной сферы*</t>
  </si>
  <si>
    <t>не требуется</t>
  </si>
  <si>
    <t>2. Информация о режиме и графике работы образовательной организации, ее представительств и филиалов (при наличии)</t>
  </si>
  <si>
    <t>3. Информация о контактных телефонах и об адресах электронной почты образовательной организации, ее представительств и филиалов (при наличии)</t>
  </si>
  <si>
    <t>4. Информация о структуре и об органах управления образовательной организации (в том числе: наименование структурных подразделений (органов управления); фамилии, имена, отчества (при наличии) и должности руководителей структурных подразделений; места нахождения структурных подразделений (органов управления) образовательной организации (при наличии); адреса официальных сайтов в сети «Интернет» структурных подразделений (при наличии); адреса электронной почты структурных подразделений (органов управления) образовательной организации (при наличии)</t>
  </si>
  <si>
    <t>5. Свидетельство о государственной аккредитации (с приложениями) (при наличии)</t>
  </si>
  <si>
    <t>6. Локальные нормативные акты, предусмотренные частью 2 статьи 30 Федерального закона от 29 декабря 2012 г.  № 273-ФЗ «Об образовании в Российской Федерации» (по основным вопросам организации и осуществления образовательной деятельности, в том числе регламентирующие правила приема обучающихся, режим занятий обучающихся, формы, периодичность и порядок текущего контроля успеваемости и промежуточной аттестации обучающихся, порядок и основания перевода, отчисления и восстановления обучающихся, порядок оформления возникновения, приостановления и прекращения отношений между образовательной организацией и обучающимися и (или) родителями (законными представителями) несовершеннолетних обучающихся), а также правила внутреннего распорядка обучающихся, правила внутреннего трудового распорядка и коллективный договор (при наличии)</t>
  </si>
  <si>
    <t>4. Платные образовательные услуги</t>
  </si>
  <si>
    <t>1. Основные сведения:</t>
  </si>
  <si>
    <t>3. Документы (в виде копий)</t>
  </si>
  <si>
    <t>7. Документ о порядке оказания платных образовательных услуг, в том числе образец договора об оказании платных образовательных услуг, документ об утверждении стоимости обучения по каждой образовательной программе</t>
  </si>
  <si>
    <t>5. Образование</t>
  </si>
  <si>
    <t>8. Лицензия на осуществление образовательной деятельности (с приложениями)</t>
  </si>
  <si>
    <t>9. Информация о сроке действия государственной аккредитации образовательных программ (при наличии), общественной, профессионально-общественной аккредитации образовательных программ (при наличии)</t>
  </si>
  <si>
    <t>10. Информация о календарном учебном графике с приложением его в виде электронного документа</t>
  </si>
  <si>
    <t>11. Образовательные организации, реализующие общеобразовательные программы, дополнительно указывают наименование образовательной программы</t>
  </si>
  <si>
    <t>Образовательные организации, реализующие профессиональные образовательные программы, дополнительно для каждой образовательной программы размещают:</t>
  </si>
  <si>
    <t>6. Руководство. Педагогический (научно-педагогический) состав</t>
  </si>
  <si>
    <t>13. Информация о руководителе образовательной организации, его заместителях, руководителях филиалов, представительств образовательной организации (при их наличии), в том числе: фамилия, имя, отчество (при наличии) руководителя, его заместителей; должность руководителя, его заместителей; контактные телефоны; адреса электронной почты</t>
  </si>
  <si>
    <t>14. Информация о персональном составе педагогических работников с указанием уровня образования, квалификации и опыта работы, в том числе: фамилия, имя, отчество (при наличии) педагогического работника; занимаемая должность (должности); преподаваемые учебные предметы, курсы, дисциплины (модули)</t>
  </si>
  <si>
    <t>1. Информация о месте нахождения образовательной организации, ее представительств и филиалов (при наличии)</t>
  </si>
  <si>
    <r>
      <t xml:space="preserve">12. Информацию о результатах приема по каждой профессии, по каждой специальности среднего профессионального образования (при наличии вступительных испытаний) (на места, финансируемые за счет бюджетных ассигнований федерального бюджета, бюджетов субъектов Российской Федерации, местных бюджетов и по договорам об образовании за счет средств физических и (или) юридических лиц); о средней сумме набранных баллов по всем вступительным испытаниям (при наличии вступительных испытаний), а также о результатах перевода, восстановления и отчисления
</t>
    </r>
    <r>
      <rPr>
        <i/>
        <sz val="12"/>
        <color theme="1"/>
        <rFont val="Times New Roman"/>
        <family val="1"/>
        <charset val="204"/>
      </rPr>
      <t>Размещается в форме электронного документа, подписанного простой электронной подписью в соответствии с Федеральным законом от 6 апреля 2011 г. № 63-ФЗ</t>
    </r>
  </si>
  <si>
    <r>
      <t xml:space="preserve">15. Информация об условиях питания обучающихся, в том числе инвалидов и лиц с ограниченными возможностями здоровья
</t>
    </r>
    <r>
      <rPr>
        <i/>
        <sz val="12"/>
        <color theme="1"/>
        <rFont val="Times New Roman"/>
        <family val="1"/>
        <charset val="204"/>
      </rPr>
      <t>Государственные и муниципальные общеобразовательные организации при размещении информации об условиях питания обучающихся по образовательным программам начального общего образования размещают в том числе меню ежедневного горячего питания, информацию о наличии диетического меню в образовательной организации, перечни юридических лиц и индивидуальных предпринимателей, оказывающих услуги по организации питания в общеобразовательных организациях, перечни юридических лиц и индивидуальных предпринимателей, поставляющих (реализующих) пищевые продукты и продовольственное сырье в общеобразовательные организации, формы обратной связи для родителей обучающихся и ответы на вопросы родителей по питанию</t>
    </r>
  </si>
  <si>
    <t>5) специально оборудованных санитарно-гигиенических помещений в образовательной организации.</t>
  </si>
  <si>
    <t>1. Информация о полном и сокращенном (при наличии) наименовании образовательной организации</t>
  </si>
  <si>
    <t>2. Информация о дате создания образовательной организации</t>
  </si>
  <si>
    <t>3. Информация об учредителе (учредителях) образовательной организации, о наименовании представительств и филиалов образовательной организации (при наличии) (в том числе, находящихся за пределами Российской Федерации)</t>
  </si>
  <si>
    <t>4. Информация о месте нахождения образовательной организации, ее представительств и филиалов (при наличии)</t>
  </si>
  <si>
    <t>5. Информация о режиме и графике работы образовательной организации, ее представительств и филиалов (при наличии)</t>
  </si>
  <si>
    <t xml:space="preserve">6. Информация об адресах официальных сайтов представительств и филиалов образовательной организации (при наличии) или страницах в информационно-телекоммуникационной сети "Интернет" </t>
  </si>
  <si>
    <t>7. Информация о контактных телефонах и об адресах электронной почты образовательной организации, ее представительств и филиалов (при наличии)</t>
  </si>
  <si>
    <t xml:space="preserve">8. Информация о местах осуществления образовательной деятельности, в том числе сведения об адресах мест осуществления образовательной деятельности, которые в соответствии с частью 4 статьи 91 Федерального закона от 29 декабря 2012 г. N 273-ФЗ "Об образовании в Российской Федерации" не включаются в соответствующую запись в реестре лицензий на осуществление образовательной деятельности </t>
  </si>
  <si>
    <t>9. Информация о структуре и об органах управления образовательной организации (в том числе: наименование структурных подразделений (органов управления); фамилии, имена, отчества (при наличии) и должности руководителей структурных подразделений; места нахождения структурных подразделений (органов управления) образовательной организации (при наличии); адреса официальных сайтов в сети "Интернет" структурных подразделений (при наличии); адреса электронной почты структурных подразделений (органов управления) образовательной организации (при наличии)</t>
  </si>
  <si>
    <t>10. Сведения о наличии положений о структурных подразделениях (об органах управления) с приложением указанных положений в виде электронных документов, подписанных простой электронной подписью) в соответствии с Федеральным законом от 6 апреля 2011 г. N 63-ФЗ "Об электронной подписи" *</t>
  </si>
  <si>
    <t>3.  Образование</t>
  </si>
  <si>
    <t>11. Лицензия на осуществление образовательной деятельности (выписка из реестра лицензий на осуществление образовательной деятельности)</t>
  </si>
  <si>
    <t>Информация о реализуемых образовательных программах, в том числе о реализуемых адаптированных образовательных программах (при наличии), с указанием в отношении каждой образовательной программы информации:</t>
  </si>
  <si>
    <t>12. О реализуемых уровнях образования</t>
  </si>
  <si>
    <t>13. О формах обучения</t>
  </si>
  <si>
    <t>14. О нормативных сроках обучения</t>
  </si>
  <si>
    <t xml:space="preserve">15. О сроке действия государственной аккредитации образовательных программ (при наличии государственной аккредитации), общественной, профессионально-общественной аккредитации образовательных программ (при наличии общественной, профессионально-общественной аккредитации) </t>
  </si>
  <si>
    <t xml:space="preserve">16. О языка(х), на котором(ых) осуществляется образование (обучение)  </t>
  </si>
  <si>
    <t>17. Об учебных предметах, курсах, дисциплинах (модулях), предусмотренных соответствующей образовательной программой</t>
  </si>
  <si>
    <t>18. О практике, предусмотренной соответствующей образовательной программой</t>
  </si>
  <si>
    <t>19. Об использовании при реализации образовательной программы электронного обучения и дистанционных образовательных технологий</t>
  </si>
  <si>
    <t>Информация об описании образовательной программы с приложением образовательной программы в форме электронного документа или в виде активных ссылок, непосредственный переход по которым позволяет получить доступ к страницам сайта образовательной организации, содержащим информацию, в том числе:</t>
  </si>
  <si>
    <t>20. Об учебном плане с приложением его в виде электронного документа</t>
  </si>
  <si>
    <t>21. Об аннотации к рабочим программам дисциплин (по каждому учебному предмету, курсу, дисциплине (модулю), практики, в составе образовательной программы) с приложением рабочих программ в виде электронного документа</t>
  </si>
  <si>
    <t>22. О календарном учебном графике с приложением его в виде электронного документа</t>
  </si>
  <si>
    <t>23. О методических и иных документах, разработанных образовательной организацией для обеспечения образовательного процесса, а также рабочей программы воспитания и календарного плана воспитательной работы, включаемых в основные образовательные программы в соответствии с частью 1 статьи 12.1 Федерального закона от 29 декабря 2012 г. N 273-ФЗ "Об образовании в Российской Федерации", в виде электронного документа</t>
  </si>
  <si>
    <t>Информация о численности обучающихся по реализуемым образовательным программам, в том числе:</t>
  </si>
  <si>
    <t>24. Об общей численности обучающихся</t>
  </si>
  <si>
    <t xml:space="preserve">25. О численности обучающихся за счет бюджетных ассигнований федерального бюджета, бюджетов субъектов Российской Федерации, местных бюджетов и по договорам об образовании, заключаемых при приеме на обучение за счет средств физических и (или) юридических лиц (в том числе с выделением численности обучающихся, являющихся иностранными гражданами)   </t>
  </si>
  <si>
    <t>26. Образовательные организации, реализующие общеобразовательные программы, дополнительно указывают наименование образовательной программы</t>
  </si>
  <si>
    <t>Образовательные организации, реализующие профессиональные образовательные программы, дополнительно для каждой образовательной программы указывают информацию:</t>
  </si>
  <si>
    <t>27. Об уровне образования</t>
  </si>
  <si>
    <t>28. О коде и наименовании профессии, специальности, направления подготовки</t>
  </si>
  <si>
    <t>29. О направлениях и результатах научной (научно-исследовательской) деятельности (при осуществлении научной (научно-исследовательской) деятельности)</t>
  </si>
  <si>
    <t>30. О результатах приема по каждой профессии, по каждой специальности среднего профессионального образования (при наличии вступительных испытаний) (на места, финансируемые за счет бюджетных ассигнований федерального бюджета, бюджетов субъектов Российской Федерации, местных бюджетов и по договорам об образовании за счет средств физических и (или) юридических лиц); о средней сумме набранных баллов по всем вступительным испытаниям (при наличии вступительных испытаний); о результатах перевода, восстановления и отчисления</t>
  </si>
  <si>
    <t>4. Образовательные стандарты и требования</t>
  </si>
  <si>
    <t>31. Информация о федеральных государственных образовательных стандартах, федеральный Государственных требованиях, об образовательных стандартах и самостоятельно устанавливаемых требованиях (при их наличии)</t>
  </si>
  <si>
    <t>5. Руководство. Педагогический (научно-педагогический) состав</t>
  </si>
  <si>
    <t>32. Информация о руководителе образовательной организации, его заместителях, руководителях филиалов, представительств образовательной организации (при их наличии), в том числе: фамилия, имя, отчество (при наличии) руководителя, его заместителей; должность руководителя, его заместителей; контактные телефоны; адреса электронной почты</t>
  </si>
  <si>
    <t>33. Информация о персональном составе педагогических работников с указанием уровня образования, квалификации и опыта работы, в том числе: фамилия, имя, отчество (при наличии) работника; занимаемая должность (должности); преподаваемые учебные предметы, курсы, дисциплины (модули) уровень (уровни) профессионального образования с указанием наименования направления подготовки и/ (или) специальности, в том числе научной, и квалификации; ученая степень (при наличии); ученое звание (при наличии); сведения о повышении квалификации (за последние 3 года); сведения о профессиональной переподготовке (при наличии); сведения о продолжительности опыта (лет) работы в профессиональной сфере, соответствующей образовательной деятельности по реализации учебных предметов, курсов, дисциплин (модулей); наименование общеобразовательной программы (общеобразовательных программ), код и наименование профессии, специальности (специальностей), направления (направлений) подготовки или укрупненной группы профессий, специальностей и направлений подготовки профессиональной образовательной программы высшего образования по программам бакалавриата, программам специалитета, программам магистратуры, программам ординатуры и программам ассистентуры-стажировки, шифр и наименование области науки, группы научных специальностей, научной специальности программы (программ) подготовки научных и научно педагогических кадров в аспирантуре (адъюнктуре), в реализации которых участвует педагогический работник</t>
  </si>
  <si>
    <t>6. Материально-техническое обеспечение и оснащенность образовательного процесса</t>
  </si>
  <si>
    <t>34. Информация о материально-техническом обеспечении образовательной деятельности (в том числе о наличии оборудованных учебных кабинетов, объектов для проведения практических занятий, библиотек, объектов спорта, средств обучения и воспитания, в том числе приспособленных для использования инвалидами и лицами с ограниченными возможностями здоровья)</t>
  </si>
  <si>
    <t>35. Информация об условиях питания обучающихся, в том числе инвалидов и лиц с ограниченными возможностями здоровья</t>
  </si>
  <si>
    <t>36. Информация об условиях охраны здоровья обучающихся, в том числе инвалидов и лиц с ограниченными возможностями здоровья</t>
  </si>
  <si>
    <t>37. Информация о доступе к информационным системам и информационно-телекоммуникационным сетям, в том числе приспособленным для использования инвалидами и лицами с ограниченными возможностями здоровья</t>
  </si>
  <si>
    <t>38. Информация об электронных образовательных ресурсах, к которым обеспечивается доступ обучающихся, в том числе приспособленных для использования инвалидами и лицами с ограниченными возможностями здоровья</t>
  </si>
  <si>
    <t>39. Информация об обеспечении доступа в здания образовательной организации инвалидов и лиц с ограниченными возможностями здоровья</t>
  </si>
  <si>
    <t>40. Информация о наличии специальных технических средств обучения коллективного и индивидуального пользования для инвалидов и лиц с ограниченными возможностями здоровья</t>
  </si>
  <si>
    <t>7. Доступная среда</t>
  </si>
  <si>
    <t>Информация о специальных условиях для обучения инвалидов и лиц с ограниченными возможностями здоровья, в том числе:</t>
  </si>
  <si>
    <t>41. О специально оборудованных учебных кабинетах, объектов для проведения практических занятий, библиотек, объектов спорта, средств обучения и воспитания, приспособленных для использования инвалидами и лицами с ограниченными возможностями здоровья</t>
  </si>
  <si>
    <t>42. Об обеспечении беспрепятственного доступа в здания образовательной организации</t>
  </si>
  <si>
    <t>43. О специальных условиях питания</t>
  </si>
  <si>
    <t>44. О специальных условиях охраны здоровья</t>
  </si>
  <si>
    <t>45. О доступе к информационным системам и информационно-телекоммуникационным сетям, приспособленным для использования инвалидами и лицами с ограниченными возможностями здоровья</t>
  </si>
  <si>
    <t>46. Об электронных образовательных ресурсах, к которым обеспечивается доступ инвалидов и лиц с ограниченными возможностями здоровья</t>
  </si>
  <si>
    <t>47. О наличии специальных технических средств обучения коллективного и индивидуального пользования</t>
  </si>
  <si>
    <t>48. О наличии условий для беспрепятственного доступа в общежитие, интернат</t>
  </si>
  <si>
    <t>49. О количестве жилых помещений в общежитии, интернате, приспособленных для использования инвалидами и лицами с ограниченными возможностями здоровья</t>
  </si>
  <si>
    <t>8. Международное сотрудничество</t>
  </si>
  <si>
    <t>50. Информация о заключенных и планируемых к заключению договорах с иностранными и (или) международными организациями по вопросам образования</t>
  </si>
  <si>
    <t>51. Информация о международной аккредитации образовательных программ (при наличии)</t>
  </si>
  <si>
    <t>9. Вакантные места для приема (перевода) обучающихся</t>
  </si>
  <si>
    <t>52. Информация о количестве вакантных мест для приема (перевода) по каждой образовательной программе, профессии, специальности, направлению подготовки (на места, финансируемые за счет бюджетных ассигнований федерального бюджета, бюджетов субъектов Российской Федерации, местных бюджетов, по договорам об образовании за счет средств физических и (или) юридических лиц)</t>
  </si>
  <si>
    <t>10. Стипендии и меры поддержки обучающихся</t>
  </si>
  <si>
    <t>53. Информация о наличии и условиях предоставления обучающимся стипендий, мер социальной поддержки</t>
  </si>
  <si>
    <t>54. Информация о наличии общежития, интерната, в том числе приспособленных для использования инвалидами и лицами с ограниченными возможностями здоровья, а также о количестве жилых помещений в общежитии, интернате для иногородних обучающихся, формировании платы за проживание в общежитии</t>
  </si>
  <si>
    <t>55. Информация о трудоустройстве выпускников (в виде численности трудоустроенных выпускников прошлого учебного года образования)</t>
  </si>
  <si>
    <t>11. Финансово-хозяйственная деятельность</t>
  </si>
  <si>
    <t>56. Информация об объеме образовательной деятельности, финансовое обеспечение которой осуществляется за счет бюджетных ассигнований федерального бюджета, бюджетов субъектов Российской Федерации, местных бюджетов, по договорам об образовании за счет средств физических и (или) юридических лиц</t>
  </si>
  <si>
    <t>57. Информация о поступлении финансовых и материальных средств по итогам финансового года</t>
  </si>
  <si>
    <t>58. Информация о расходовании финансовых и материальных средств по итогам финансового года</t>
  </si>
  <si>
    <t>59. Копия плана финансово-хозяйственной деятельности образовательной организации, утвержденного в установленном законодательством Российской Федерации порядке, или бюджетной сметы образовательной организации</t>
  </si>
  <si>
    <t>12. Платные образовательные услуги</t>
  </si>
  <si>
    <t>60. Документ о порядке оказания платных образовательных услуг, в том числе образец договора об оказании платных образовательных услуг, документ об утверждении стоимости обучения по каждой образовательной программе</t>
  </si>
  <si>
    <t>61. Документ об установлении размера платы, взимаемой с родителей (законных представителей) за присмотр и уход детьми, осваивающими образовательные программы дошкольного образования в организациях, осуществляющих образовательную деятельность, за содержание детей в образовательной организации, реализующей образовательные программы начального общего, основного общего или среднего общего образования, если в такой образовательной организации созданы условия для проживания обучающихся в интернате, либо за осуществление присмотра и ухода за детьми в группах продленного дня в образовательной организации, реализующей образовательные программы начального общего, основного общего или среднего общего образования</t>
  </si>
  <si>
    <t>13. Документы</t>
  </si>
  <si>
    <t>62. Отчет о результатах самообследования</t>
  </si>
  <si>
    <t xml:space="preserve">Документы (в виде копий) </t>
  </si>
  <si>
    <t>63. Устав образовательной организации</t>
  </si>
  <si>
    <t>64. Свидетельство о государственной аккредитации (с приложениями) (при наличии)</t>
  </si>
  <si>
    <t>65. Локальные нормативные акты, предусмотренные частью 2 статьи 30 Федерального закона от 29 декабря 2012 г. N 273-ФЗ "Об образовании в Российской Федерации" (по основным вопросам организации и осуществления образовательной деятельности, в том числе регламентирующие правила приема обучающихся, режим занятий обучающихся, формы, периодичность и порядок текущего контроля успеваемости и промежуточной аттестации обучающихся, порядок и основания перевода, отчисления и восстановления обучающихся, порядок оформления возникновения, приостановления и прекращения отношений между образовательной организацией и обучающимися и (или) родителями (законными представителями) несовершеннолетних обучающихся), а также правила внутреннего распорядка обучающихся, правила внутреннего трудового распорядка и коллективный договор (при наличии)</t>
  </si>
  <si>
    <t xml:space="preserve">66. Предписания органов, осуществляющих государственный контроль (надзор) в сфере образования, отчеты об исполнении таких предписаний (при наличии)   </t>
  </si>
  <si>
    <t>МАОУ ДО ДЮЦ «Синяя птица»</t>
  </si>
  <si>
    <t>МАОУ ДО ДТДиМ</t>
  </si>
  <si>
    <t>МАОУ «Томский Хобби-центр»</t>
  </si>
  <si>
    <t>МАОУ ДО ЦСФ</t>
  </si>
  <si>
    <t>МАОУ ДО ДОО(П)Ц «Юниор»</t>
  </si>
  <si>
    <t>МАОУ ДО ДДЮ «КЕДР»</t>
  </si>
  <si>
    <t>МБОУ ДО ДДиЮ «Факел»</t>
  </si>
  <si>
    <t>МБОУ ДО ДДТ «Искорка»</t>
  </si>
  <si>
    <t>МАОУ ДО ЦДТ «Луч»</t>
  </si>
  <si>
    <t>МАОУ «Планирование карьеры»</t>
  </si>
  <si>
    <t>МБОУ ДО ДДТ «Планета»</t>
  </si>
  <si>
    <t>МАОУ ДО ДДТ «Созвездие»</t>
  </si>
  <si>
    <t>МАОУ ДО ДШИ № 4</t>
  </si>
  <si>
    <t>МАОУ ДО ДДТ «У Белого озера»</t>
  </si>
  <si>
    <t>АНО ДО «Детский технопарк «Кванториум»</t>
  </si>
  <si>
    <t>ОГБОУ «Школа интернат для обучающихся, нуждающихся в ППМС помощи»</t>
  </si>
  <si>
    <t>ОГБОУ «Школа-интернат для обучающихся с нарушением слуха»</t>
  </si>
  <si>
    <t>МАОУ ДО ДЮЦ «Звездочка»</t>
  </si>
  <si>
    <t>г. Томск</t>
  </si>
  <si>
    <t>МБОУ ДО «ДДТ»</t>
  </si>
  <si>
    <t>МБОУ ДО «ДЮСШ»</t>
  </si>
  <si>
    <t>МБУ ДО «ДШИ»</t>
  </si>
  <si>
    <t>Александровский район</t>
  </si>
  <si>
    <t>Асиновский район</t>
  </si>
  <si>
    <t>Бакчарский район</t>
  </si>
  <si>
    <t>Верхнекетский район</t>
  </si>
  <si>
    <t>МАОУДО ЦТДМ</t>
  </si>
  <si>
    <t>МАОУДО ДЮСШ №1</t>
  </si>
  <si>
    <t>МАОУ ДО ДЮСШ №2</t>
  </si>
  <si>
    <t>ОГАОУ ДО «Асиновская ДШИ»</t>
  </si>
  <si>
    <t>МБУДО «Бакчарская ДЮСШ»</t>
  </si>
  <si>
    <t>МБОУДО «Бакчарская ДШИ»</t>
  </si>
  <si>
    <t>МБОУ ДО «Бакчарский ЦДО»</t>
  </si>
  <si>
    <t>МКОУДО «Парбигская ДМШ»</t>
  </si>
  <si>
    <t>МАУ ДО «Районный дом творчества»</t>
  </si>
  <si>
    <t xml:space="preserve">ОГАОУ ДО «ДШИ» </t>
  </si>
  <si>
    <t>МБУ ДО «Центр «Поиск»</t>
  </si>
  <si>
    <t>ОГБОУ КШИ «Северский кадетский корпус»</t>
  </si>
  <si>
    <t>МБУ ДО «Художественная школа»</t>
  </si>
  <si>
    <t>МАУ ДО  «ДШИ»</t>
  </si>
  <si>
    <t>МБУДО «Самусьская ДШИ»</t>
  </si>
  <si>
    <t>г. Северск</t>
  </si>
  <si>
    <t>г. Стрежевой</t>
  </si>
  <si>
    <t>МОУДО «ДЮЦ ЦТС»</t>
  </si>
  <si>
    <t>МОУДО «ДЭБЦ»</t>
  </si>
  <si>
    <t>МОУДО «ЦДОД»</t>
  </si>
  <si>
    <t>МБУ ДО «ДШИ» городского округа Стрежевой</t>
  </si>
  <si>
    <t>МКОУ ДО «ДШИ» г. Кедрового</t>
  </si>
  <si>
    <t>г. Кедровый</t>
  </si>
  <si>
    <t>МАОУ ДО «Дом детского творчества»</t>
  </si>
  <si>
    <t>МАОУ ДО «Детско-юношеская спортивная школа»</t>
  </si>
  <si>
    <t>МАОУ ДО «Зырянская ДШИ»</t>
  </si>
  <si>
    <t>Зырянский район</t>
  </si>
  <si>
    <t>МБОУ ДО «Каргасокский ДДТ»</t>
  </si>
  <si>
    <t>МБОУ ДО «Каргасокская ДЮСШ»</t>
  </si>
  <si>
    <t>МБОУ ДО «Каргасокская ДШИ»</t>
  </si>
  <si>
    <t>Каргасокский район</t>
  </si>
  <si>
    <t>Кожевниковский район</t>
  </si>
  <si>
    <t>МКОУ ДО «ДДТ»</t>
  </si>
  <si>
    <t>МКОУ ДО «Кожевниковская районная ДЮСШ им. Н.И. Вакурина»</t>
  </si>
  <si>
    <t>ОГБОУ «Уртамская школа-интернат»</t>
  </si>
  <si>
    <t>МКУ ДО «Кожевниковская ДШИ»</t>
  </si>
  <si>
    <t>МБУ ДО «ДЮЦ»</t>
  </si>
  <si>
    <t>МБУ ДО «ДЭБЦ»</t>
  </si>
  <si>
    <t>МАУДО «ДЮСШ им. О. Рахматулиной»</t>
  </si>
  <si>
    <t>МАУДО «ДШИ» г. Колпашево</t>
  </si>
  <si>
    <t>ОГКОУ КШИ «Колпашевский кадетский корпус»</t>
  </si>
  <si>
    <t>Колпашевский район</t>
  </si>
  <si>
    <t>МБОУ ДО «Кривошеинская ДШИ»</t>
  </si>
  <si>
    <t>МБОУ ДО «ДЮСШ»</t>
  </si>
  <si>
    <t>Кривошеинский район</t>
  </si>
  <si>
    <t>МАОУ ДО «Молчановская ДЮСШ»</t>
  </si>
  <si>
    <t>МБОУ ДО «ДДТ» с. Молчанова</t>
  </si>
  <si>
    <t>МБОУ ДОД «Молчановская ДМШ»</t>
  </si>
  <si>
    <t>Молчановский район</t>
  </si>
  <si>
    <t>МБУ ДО «ДЮСШ»</t>
  </si>
  <si>
    <t>МБУ ДО «ДДТ»</t>
  </si>
  <si>
    <t>МБУ ДО «ДШИ им. Заволокиных»</t>
  </si>
  <si>
    <t>Парабельский район</t>
  </si>
  <si>
    <t>МБОУ ДО «Первомайская ДЮСШ»</t>
  </si>
  <si>
    <t>МБОУ ДО «ЦДОД»</t>
  </si>
  <si>
    <t>МАОУ ДО «Первомайская ДШИ»</t>
  </si>
  <si>
    <t>Первомайский район</t>
  </si>
  <si>
    <t>МКУ ДО «ДДТ»</t>
  </si>
  <si>
    <t>МКУДО «Тегульдетская ДЮСШ»</t>
  </si>
  <si>
    <t>ОГАОУ ДО «ТДШИ»</t>
  </si>
  <si>
    <t>Тегульдетский район</t>
  </si>
  <si>
    <t>Томский район</t>
  </si>
  <si>
    <t>МБОУ ДО «ДЮСШ № 1» Томского района</t>
  </si>
  <si>
    <t>МБОУ ДО «ДЮСШ № 2» Томского района</t>
  </si>
  <si>
    <t>МБОУДО «ДЮСШ №3» Томского района</t>
  </si>
  <si>
    <t>МБОУ ДО «ДДТ» Томского района</t>
  </si>
  <si>
    <t>МБОУ ДО «Копыловский п/к «Одиссей»</t>
  </si>
  <si>
    <t>МБОУ ДО «Корниловская ДШИ» Томского района</t>
  </si>
  <si>
    <t>МБОУ ДО «Рыбаловская ДХШ» Томского района</t>
  </si>
  <si>
    <t>МБОУ ДО «ДМШ» Томского района</t>
  </si>
  <si>
    <t>ОГКОУ «Александровская школа-интернат»</t>
  </si>
  <si>
    <t>ОГКОУ «Моряковская школа-интернат для детей с ограниченными возможностями здоровья»</t>
  </si>
  <si>
    <t>МБОУ ДО «ДШИ п.Зональная Станция»</t>
  </si>
  <si>
    <t>МБОУ ДО «ДШИ д. Кисловка»</t>
  </si>
  <si>
    <t>МБОУ ДО «ДШИ п.Молодежный»</t>
  </si>
  <si>
    <t>МБОУ ДО «ДШИ п.Мирный»</t>
  </si>
  <si>
    <t>Чаинский район</t>
  </si>
  <si>
    <t>МБОУ ДО «Чаинский ДДТ»</t>
  </si>
  <si>
    <t>МБОУ ДО «Чаинская ДЮСШ»</t>
  </si>
  <si>
    <t>МБОУ ДОД «Подгорнская ДХШ»</t>
  </si>
  <si>
    <t>МБОУ ДОД «Подгорнская ДМШ»</t>
  </si>
  <si>
    <t>МКУ ДО «Шегарская СШ»</t>
  </si>
  <si>
    <t>МКУ ДО «ЦДТ»</t>
  </si>
  <si>
    <t>ОГБОУ «Шегарская школа-интернат»</t>
  </si>
  <si>
    <t>ОГАОУ ДО «ДШИ Мельниково»</t>
  </si>
  <si>
    <t>Шегарский район</t>
  </si>
  <si>
    <t>да</t>
  </si>
  <si>
    <t>Рейтинг</t>
  </si>
  <si>
    <t>Наименование образовательного учреждения</t>
  </si>
  <si>
    <t>1. Показатели, характеризующие открытость и доступность информации об образовательной организации</t>
  </si>
  <si>
    <t>1.1. Соответствие информации о деятельности образовательной организации, размещенной на общедоступных информационных ресурсах, ее содержанию и порядку (форме), установленным нормативными правовыми актами</t>
  </si>
  <si>
    <t>1.2. Наличие на официальном сайте образовательной организации информации о дистанционных способах обратной связи и взаимодействия с получателями услуг и их функционирование</t>
  </si>
  <si>
    <t>1.3. Доля получателей услуг, удовлетворенных открытостью, полнотой и доступностью информации о деятельности образовательной организации, размещенной на информационных стендах в помещении образовательной организации, на официальном сайте образовательной организации в сети «Интернет»</t>
  </si>
  <si>
    <t>2. Показатели, характеризующие комфортность условий предоставления услуг, в том числе время ожидания предоставления услуг</t>
  </si>
  <si>
    <t xml:space="preserve">2.1. Обеспечение в образовательной организации комфортных условий для предоставления услуг </t>
  </si>
  <si>
    <t>2.3. Доля получателей услуг удовлетворенных комфортностью предоставления услуг  образовательной организацией</t>
  </si>
  <si>
    <t>3. Показатели, характеризующие доступность услуг для инвалидов</t>
  </si>
  <si>
    <t>3.1. Оборудование помещений образовательной организации и прилегающей к ней территории с учетом доступности для инвалидов</t>
  </si>
  <si>
    <t>3.2. Обеспечение в образовательной организации условий доступности, позволяющих инвалидам получать услуги наравне с другими</t>
  </si>
  <si>
    <t xml:space="preserve">3.3. Доля инвалидов -получателей  услуг, удовлетворенных доступностью услуг для инвалидов </t>
  </si>
  <si>
    <t xml:space="preserve">4.1. Доля получателей услуг, удовлетворенных доброжелательностью, вежливостью работников образовательной организации, обеспечивающих первичный контакт и информирование получателя услуги при непосредственном обращении в организацию </t>
  </si>
  <si>
    <t xml:space="preserve">4.2. Доля получателей услуг, удовлетворенных доброжелательностью, вежливостью работников образовательной организации, обеспечивающих непосредственное оказание услуги при обращении в организацию </t>
  </si>
  <si>
    <t xml:space="preserve">4.3. Доля получателей услуг, удовлетворенных доброжелательностью, вежливостью работников образовательной организации при использовании дистанционных форм взаимодействия </t>
  </si>
  <si>
    <t>5. Показатели, характеризующие удовлетворенность условиями оказания услуг</t>
  </si>
  <si>
    <t xml:space="preserve">5.1. Доля получателей услуг, которые готовы рекомендовать образовательную организацию родственникам и знакомым </t>
  </si>
  <si>
    <t>5.2. Доля получателей услуг, удовлетворенных организационными условиями предоставления услуг</t>
  </si>
  <si>
    <t>5.3. Доля получателей услуг, удовлетворенных в целом условиями оказания услуг в образовательной организации</t>
  </si>
  <si>
    <t>Общий показатель оценки  качества, в баллах</t>
  </si>
  <si>
    <t>Численность респондентов</t>
  </si>
  <si>
    <t>Численность получателей услуг</t>
  </si>
  <si>
    <t>Доля респондентов</t>
  </si>
  <si>
    <t>1.1 Соответствие информации о деятельности организации социальной сферы, размещенной на общедоступных информационных ресурсах, ее содержанию и порядку (форме), установленным законодательными и иными нормативными правовыми актами Российской Федерации*</t>
  </si>
  <si>
    <t>1.1.1 - Соответствие информации о деятельности организации социальной сферы, размещенной на информационных стендах в помещении организации социальной сферы, ее содержанию и порядку (форме), установленным нормативными правовыми актами.</t>
  </si>
  <si>
    <t xml:space="preserve">Объем информации (количество материалов/единиц информации), размещенной на информационных стендах в помещении организации по отношению к количеству материалов, размещение которых установлено нормативными правовыми актами </t>
  </si>
  <si>
    <t>в наличии (числитель)</t>
  </si>
  <si>
    <t>всего (знаменатель)</t>
  </si>
  <si>
    <t>1.1.1. Округление</t>
  </si>
  <si>
    <t>Проверка</t>
  </si>
  <si>
    <t>1.1.2 - Соответствие информации о деятельности организации социальной сферы, размещенной на официальном сайте организации социальной сферы, ее содержанию и порядку (форме), установленным нормативными правовыми актами.</t>
  </si>
  <si>
    <t xml:space="preserve">Объем информации (количество материалов/единиц информации), размещенной на официальном сайте организации по отношению к количеству материалов, размещение которых установлено нормативными правовыми актами </t>
  </si>
  <si>
    <t>1.1.2. Округление</t>
  </si>
  <si>
    <t>Округление 1.1.</t>
  </si>
  <si>
    <t>1.2 Наличие на официальном сайте организации социальной сферы информации о дистанционных способах обратной связи и взаимодействия с получателями услуг и их функционирование*</t>
  </si>
  <si>
    <r>
      <t xml:space="preserve">Отсутствуют или не функционируют дистанционные способы взаимодействия </t>
    </r>
    <r>
      <rPr>
        <sz val="11"/>
        <color rgb="FFFF0000"/>
        <rFont val="Calibri"/>
        <family val="2"/>
        <charset val="204"/>
        <scheme val="minor"/>
      </rPr>
      <t xml:space="preserve">ИЛИ </t>
    </r>
    <r>
      <rPr>
        <sz val="11"/>
        <color theme="1"/>
        <rFont val="Calibri"/>
        <family val="2"/>
        <charset val="204"/>
        <scheme val="minor"/>
      </rPr>
      <t xml:space="preserve">Количество функционирующих дистанционных способов взаимодействия (от одного до трех способов включительно) </t>
    </r>
    <r>
      <rPr>
        <sz val="11"/>
        <color rgb="FFFF0000"/>
        <rFont val="Calibri"/>
        <family val="2"/>
        <charset val="204"/>
        <scheme val="minor"/>
      </rPr>
      <t xml:space="preserve">ИЛИ </t>
    </r>
    <r>
      <rPr>
        <sz val="11"/>
        <color theme="1"/>
        <rFont val="Calibri"/>
        <family val="2"/>
        <charset val="204"/>
        <scheme val="minor"/>
      </rPr>
      <t>В наличии и функционируют более трех дистанционных способов взаимодействия</t>
    </r>
  </si>
  <si>
    <t>больше 3</t>
  </si>
  <si>
    <t>Округление 1.2.</t>
  </si>
  <si>
    <t xml:space="preserve"> 1.3 Доля получателей услуг, удовлетворенных открытостью, полнотой и доступностью информации о деятельности организации социальной сферы</t>
  </si>
  <si>
    <t>1.3.1 - Удовлетворенность качеством, полнотой и доступностью информации о деятельности организации социальной сферы, размещенной на информационных стендах в помещении организации социальной сферы.</t>
  </si>
  <si>
    <t xml:space="preserve">Число получателей услуг, удовлетворенных качеством, полнотой и доступностью информации о деятельности организации социальной сферы, размещенной на информационных стендах в помещении организации социальной сферы по отношению к числу опрошенных получателей услуг, ответивших на соответствующий вопрос анкеты </t>
  </si>
  <si>
    <t>Округление 1.3.1.</t>
  </si>
  <si>
    <t>1.3.2 - Удовлетворенность качеством, полнотой и доступностью информации о деятельности организации социальной сферы, размещенной на официальном сайте организации социальной сферы в сети «Интернет».</t>
  </si>
  <si>
    <t xml:space="preserve">Число получателей услуг, удовлетворенных качеством, полнотой и доступностью информации о деятельности организации социальной сферы, размещенной на официальном сайте организации социальной сферы по отношению к числу опрошенных получателей услуг, ответивших на соответствующий вопрос анкеты </t>
  </si>
  <si>
    <t>Округление 1.3.2.</t>
  </si>
  <si>
    <t>Округление 1.3.</t>
  </si>
  <si>
    <t>ИТОГО Раздел 1</t>
  </si>
  <si>
    <t>Значение на БАС ГОВ</t>
  </si>
  <si>
    <t>Расчетное значение БАС ГОВ</t>
  </si>
  <si>
    <t>Итоговое значение в части показателей, характеризующих общий критерий оценки</t>
  </si>
  <si>
    <t>2.1 Обеспечение в организации социальной сферы комфортных условий предоставления услуг*</t>
  </si>
  <si>
    <t>2.1.1 - Наличие комфортных условий для предоставления услуг, например: наличие комфортной зоны отдыха (ожидания), оборудованной соответствующей мебелью; наличие и понятность навигации внутри организации социальной сферы; наличие и доступность питьевой воды; наличие и доступность санитарно-гигиенических помещений; санитарное состояние помещений организации социальной сферы; транспортная доступность (возможность доехать до организации социальной сферы на общественном транспорте, наличие парковки); доступность записи на получение услуги (по телефону, на официальном сайте организации социальной сферы в сети Интернет, посредством Единого портала государственных и муниципальных услуг, при личном посещении в регистратуре или у специалиста организации социальной сферы и пр.); иные параметры комфортных условий, установленные ведомственным актом уполномоченного федерального органа исполнительной власти.</t>
  </si>
  <si>
    <r>
      <t xml:space="preserve">Отсутствуют комфортные условия </t>
    </r>
    <r>
      <rPr>
        <sz val="11"/>
        <color rgb="FFFF0000"/>
        <rFont val="Calibri"/>
        <family val="2"/>
        <charset val="204"/>
        <scheme val="minor"/>
      </rPr>
      <t>ИЛИ</t>
    </r>
    <r>
      <rPr>
        <sz val="11"/>
        <color theme="1"/>
        <rFont val="Calibri"/>
        <family val="2"/>
        <charset val="204"/>
        <scheme val="minor"/>
      </rPr>
      <t xml:space="preserve"> Количество комфортных условий для предоставления услуг (от одного до четырех включительно) </t>
    </r>
    <r>
      <rPr>
        <sz val="11"/>
        <color rgb="FFFF0000"/>
        <rFont val="Calibri"/>
        <family val="2"/>
        <charset val="204"/>
        <scheme val="minor"/>
      </rPr>
      <t>ИЛИ</t>
    </r>
    <r>
      <rPr>
        <sz val="11"/>
        <color theme="1"/>
        <rFont val="Calibri"/>
        <family val="2"/>
        <charset val="204"/>
        <scheme val="minor"/>
      </rPr>
      <t xml:space="preserve"> Наличие пяти и более комфортных условий для предоставления услуг </t>
    </r>
  </si>
  <si>
    <t xml:space="preserve">Отсутствуют комфортные условия ИЛИ Количество комфортных условий для предоставления услуг (от одного до четырех включительно) ИЛИ Наличие пяти и более комфортных условий для предоставления услуг </t>
  </si>
  <si>
    <t>Округление 2.1.</t>
  </si>
  <si>
    <t>2.3.</t>
  </si>
  <si>
    <t xml:space="preserve"> 2.3 Доля получателей услуг удовлетворенных комфортностью предоставления услуг организацией социальной сферы</t>
  </si>
  <si>
    <t xml:space="preserve">Число получателей услуг, удовлетворенных комфортностью предоставления услуг организацией социальной сферы, по отношению к числу опрошенных получателей услуг, ответивших на данный вопрос </t>
  </si>
  <si>
    <t xml:space="preserve">округление п. 2.2. </t>
  </si>
  <si>
    <t>ИТОГО Раздел 2</t>
  </si>
  <si>
    <t>Расчетное значение п.2 Бас Гов</t>
  </si>
  <si>
    <t>3.1 Оборудование помещений организации социальной сферы и прилегающей к ней территории с учетом доступности для инвалидов*</t>
  </si>
  <si>
    <t>3.1.1 - Наличие в помещениях организации социальной сферы и на прилегающей к ней территории: оборудованных входных групп пандусами (подъемными платформами); выделенных стоянок для автотранспортных средств инвалидов; адаптированных лифтов, поручней, расширенных дверных проемов; сменных кресел-колясок; специально оборудованных санитарно-гигиенических помещений в организации социальной сферы.</t>
  </si>
  <si>
    <r>
      <t xml:space="preserve">Отсутствуют условия доступности для инвалидов </t>
    </r>
    <r>
      <rPr>
        <sz val="11"/>
        <color rgb="FFFF0000"/>
        <rFont val="Calibri"/>
        <family val="2"/>
        <charset val="204"/>
        <scheme val="minor"/>
      </rPr>
      <t>ИЛИ</t>
    </r>
    <r>
      <rPr>
        <sz val="11"/>
        <color theme="1"/>
        <rFont val="Calibri"/>
        <family val="2"/>
        <charset val="204"/>
        <scheme val="minor"/>
      </rPr>
      <t xml:space="preserve"> Количество условий доступности организации для инвалидов (от одного до четырех)  </t>
    </r>
    <r>
      <rPr>
        <sz val="11"/>
        <color rgb="FFFF0000"/>
        <rFont val="Calibri"/>
        <family val="2"/>
        <charset val="204"/>
        <scheme val="minor"/>
      </rPr>
      <t>ИЛИ</t>
    </r>
    <r>
      <rPr>
        <sz val="11"/>
        <color theme="1"/>
        <rFont val="Calibri"/>
        <family val="2"/>
        <charset val="204"/>
        <scheme val="minor"/>
      </rPr>
      <t xml:space="preserve"> Наличие пяти и более условий доступности для инвалидов </t>
    </r>
  </si>
  <si>
    <t>округление 3.1.</t>
  </si>
  <si>
    <t>3.2 Обеспечение в организации социальной сферы условий доступности, позволяющих инвалидам получать услуги наравне с другими</t>
  </si>
  <si>
    <t>3.2.1 - Наличие в организации социальной сферы условий доступности, позволяющих инвалидам получать услуги наравне с другими: дублирование для инвалидов по слуху и зрению звуковой и зрительной информации; дублирование надписей, знаков и иной текстовой и графической информации знаками, выполненными рельефно-точечным шрифтом Брайля; возможность предоставления инвалидам по слуху (слуху и зрению) услуг сурдопереводчика (тифлосурдопереводчика); наличие альтернативной версии официального сайта организации социальной сферы в сети Интернет для инвалидов по зрению; помощь, оказываемая работниками организации социальной сферы, прошедшими необходимое обучение (инструктирование) по сопровождению инвалидов в помещениях организации социальной сферы и на прилегающей территории; наличие возможности предоставления услуги в дистанционном режиме или на дому.</t>
  </si>
  <si>
    <r>
      <t xml:space="preserve">Отсутствуют условия доступности, позволяющие инвалидам получать услуги наравне с другими  </t>
    </r>
    <r>
      <rPr>
        <sz val="11"/>
        <color rgb="FFFF0000"/>
        <rFont val="Calibri"/>
        <family val="2"/>
        <charset val="204"/>
        <scheme val="minor"/>
      </rPr>
      <t xml:space="preserve">ИЛИ </t>
    </r>
    <r>
      <rPr>
        <sz val="11"/>
        <color theme="1"/>
        <rFont val="Calibri"/>
        <family val="2"/>
        <charset val="204"/>
        <scheme val="minor"/>
      </rPr>
      <t xml:space="preserve">Количество условий доступности, позволяющих инвалидам получать услуги наравне с другими (от одного до четырех)  </t>
    </r>
    <r>
      <rPr>
        <sz val="11"/>
        <color rgb="FFFF0000"/>
        <rFont val="Calibri"/>
        <family val="2"/>
        <charset val="204"/>
        <scheme val="minor"/>
      </rPr>
      <t>ИЛИ</t>
    </r>
    <r>
      <rPr>
        <sz val="11"/>
        <color theme="1"/>
        <rFont val="Calibri"/>
        <family val="2"/>
        <charset val="204"/>
        <scheme val="minor"/>
      </rPr>
      <t xml:space="preserve"> Наличие пяти и более условий доступности </t>
    </r>
  </si>
  <si>
    <t>округление 3.2.</t>
  </si>
  <si>
    <t>3.3 Доля получателей услуг, удовлетворенных доступностью услуг для инвалидов</t>
  </si>
  <si>
    <t>3.3.1 - Удовлетворенность доступностью услуг для инвалидов.</t>
  </si>
  <si>
    <t xml:space="preserve">Число получателей услуг-инвалидов, удовлетворенных доступностью услуг для инвалидов, по отношению к числу опрошенных получателей услуг- инвалидов, ответивших на соответствующий вопрос анкеты </t>
  </si>
  <si>
    <t>Округление 3.3.</t>
  </si>
  <si>
    <t>ИТОГО Раздел 3</t>
  </si>
  <si>
    <t>Расчетное значение п.3 Бас Гов</t>
  </si>
  <si>
    <t>4.1 Доля получателей услуг, удовлетворенных доброжелательностью, вежливостью работников организации социальной сферы, обеспечивающих первичный контакт и информирование получателя услуги при непосредственном обращении в организацию социальной сферы</t>
  </si>
  <si>
    <t>4.1.1 -  Удовлетворенность доброжелательностью, вежливостью работников организации социальной сферы, обеспечивающих первичный контакт и информирование получателя услуги (работники справочной, приемного отделения, регистратуры, кассы и прочие работники) при непосредственном обращении в организацию социальной сферы.</t>
  </si>
  <si>
    <t xml:space="preserve">Число получателей услуг, удовлетворенных доброжелательностью, вежливостью работников организации социальной сферы, обеспечивающих первичный контакт и информирование получателя услуги, по отношению к числу опрошенныхполучателей услуг, ответивших на соответствующий вопрос анкеты </t>
  </si>
  <si>
    <t>Округление 4.1.</t>
  </si>
  <si>
    <t>4.2 Доля получателей услуг, удовлетворенных доброжелательностью, вежливостью работников организации социальной сферы, обеспечивающих непосредственное оказание услуги при обращении в организацию социальной сферы</t>
  </si>
  <si>
    <t>4.2.1 - Удовлетворенность доброжелательностью, вежливостью работников организации социальной сферы, обеспечивающих непосредственное оказание услуги (врачи, социальные работники, работники, осуществляющие экспертно-реабилитационную диагностику, преподаватели, тренеры, инструкторы, библиотекари, экскурсоводы и прочие работники) при обращении в организацию социальной сферы.</t>
  </si>
  <si>
    <t>Число получателей услуг, удовлетворенных доброжелательностью, вежливостью работников организации социальной сферы, обеспечивающих непосредственное оказание услуги, по отношению к числу опрошенных получателей услуг, ответивших на соответствующий вопрос анкеты</t>
  </si>
  <si>
    <t>Числитель</t>
  </si>
  <si>
    <t>Знаменатель</t>
  </si>
  <si>
    <t>Округление 4.2.</t>
  </si>
  <si>
    <t>4.3 Доля получателей услуг, удовлетворенных доброжелательностью, вежливостью работников организации социальной сферы при использовании дистанционных форм взаимодействия</t>
  </si>
  <si>
    <t>4.3.1 - Удовлетворенность доброжелательностью, вежливостью работников организации социальной сферы при использовании дистанционных форм взаимодействия (по телефону, по электронной почте, с помощью электронных сервисов (подачи электронного обращения (жалобы, предложения), получения консультации по оказываемым услугам и пр.).</t>
  </si>
  <si>
    <t>Число получателей услуг, удовлетворенных доброжелательностью, вежливостью работников организации социальной сферы при использовании дистанционных форм взаимодействия, по отношению к числу опрошенных получателей услуг, ответивших на соответствующий вопрос анкеты</t>
  </si>
  <si>
    <t>Округление 4.3.</t>
  </si>
  <si>
    <t>ИТОГО Раздел 4</t>
  </si>
  <si>
    <t>Расчетное значение п.4 Бас гов</t>
  </si>
  <si>
    <t>5.1 Доля получателей услуг, которые готовы рекомендовать организацию социальной сферы родственникам и знакомым (могли бы ее рекомендовать, если бы была возможность выбора организации социальной сферы)*</t>
  </si>
  <si>
    <t>5.1.1 - Готовность получателей услуг рекомендовать организацию социальной сферы родственникам и знакомым</t>
  </si>
  <si>
    <t xml:space="preserve">Число получателей услуг, которые готовы рекомендовать организацию родственникам и знакомым (могли бы ее рекомендовать, если бы была возможность выбора организации, по отношению к числу опрошенных получателей услуг, ответивших на соответствующий вопрос анкеты </t>
  </si>
  <si>
    <t>Округление 5.1.</t>
  </si>
  <si>
    <t>5.2 Доля получателей услуг, удовлетворенных организационными условиями предоставления услуг</t>
  </si>
  <si>
    <t>5.2.1 - Удовлетворенность получателей услуг организационными условиями оказания услуг, например: наличием и понятностью навигации внутри организации социальной сферы; графиком работы организации социальной сферы (подразделения, отдельных специалистов, графиком прихода социального работника на дом и пр.).</t>
  </si>
  <si>
    <t>Число получателей услуг, удовлетворенных организационными условиями предоставления услуг, по отношению к числу опрошенных получателей услуг ответивших на соответствующий вопрос анкеты</t>
  </si>
  <si>
    <t>Округление 5.2.</t>
  </si>
  <si>
    <t>5.3 Доля получателей услуг, удовлетворенных в целом условиями оказания услуг в организации социальной сферы*</t>
  </si>
  <si>
    <t>5.3.1 - Удовлетворенность получателей услуг в целом условиями оказания услуг в организации социальной сферы.</t>
  </si>
  <si>
    <t>Число получателей услуг, удовлетворенных в целом условиями оказания услуг в организации социальной сферы, по отношению к числу опрошенных получателей услуг, ответивших на соответствующий вопрос анкеты</t>
  </si>
  <si>
    <t>Округление 5.3.</t>
  </si>
  <si>
    <t>ИТОГО Раздел 5</t>
  </si>
  <si>
    <t>Расчетное значение п.5  Бас Гов</t>
  </si>
  <si>
    <t>Итоговое значение комплексного показателя</t>
  </si>
  <si>
    <t>расчетное значение БАС ГОВ</t>
  </si>
  <si>
    <t>Разница с БАС ГОВ</t>
  </si>
  <si>
    <t>МО</t>
  </si>
  <si>
    <t>ПОТОК ДВУХМЕРНЫХ РАСПРЕДЕЛЕНИЙ</t>
  </si>
  <si>
    <t>Пременная-основание: Укажите, пожалуйста, в каком образовательном учреждении учитесь Вы/Ваш ребенок (дети)</t>
  </si>
  <si>
    <t>Таблица №2</t>
  </si>
  <si>
    <t>Укажите, пожалуйста, в каком образовательном учреждении учитесь Вы/Ваш ребенок (дети) * Укажите, пожалуйста, в каком городе/ районе Вы проживаете</t>
  </si>
  <si>
    <t>в абсолютных цифрах</t>
  </si>
  <si>
    <t>Укажите, пожалуйста, в каком городе/ районе Вы проживаете</t>
  </si>
  <si>
    <t>Укажите, пожалуйста, в каком образовательном учреждении учитесь Вы/Ваш ребенок (дети)</t>
  </si>
  <si>
    <t>1. Муниципальное автономное образовательное учреждение дополнительного образования Детско-юношеский центр «Синяя птица» г. Томска</t>
  </si>
  <si>
    <t>2. Муниципальное автономное образовательное учреждение дополнительного образования Дворец творчества детей и молодежи г. Томска</t>
  </si>
  <si>
    <t>3. Муниципальное автономное образовательное учреждение дополнительного образования Центр творческого развития и гуманитарного образования «Томский хобби-центр»</t>
  </si>
  <si>
    <t>4. Муниципальное автономное образовательное учреждение дополнительного образования Центр сибирского фольклора г. Томска</t>
  </si>
  <si>
    <t>5. Муниципальное автономное образовательное учреждение дополнительного образования Детский оздоровительно-образовательный (профильный) центр «Юниор» г. Томска</t>
  </si>
  <si>
    <t>6. Муниципальное автономное образовательное учреждение дополнительного образования Дом детства и юношества «КЕДР» г. Томска</t>
  </si>
  <si>
    <t>7. Муниципальное бюджетное образовательное учреждение дополнительного образования Дом детства и юношества «Факел» г. Томска</t>
  </si>
  <si>
    <t>8. Муниципальное бюджетное образовательное учреждение дополнительного образования Дом детского творчества «Искорка» г. Томска</t>
  </si>
  <si>
    <t>9. Муниципальное автономное образовательное учреждение дополнительного образования Центр детского творчества «Луч» г. Томска</t>
  </si>
  <si>
    <t>10. Муниципальное автономное образовательное учреждение дополнительного образования Центр дополнительного образования «Планирование карьеры» г. Томска</t>
  </si>
  <si>
    <t>11. Муниципальное бюджетное образовательное учреждение дополнительного образования Дом детского творчества «Планета» г. Томска</t>
  </si>
  <si>
    <t>12. Муниципальное автономное образовательное учреждение дополнительного образования Дом детского творчества «Созвездие» г. Томска</t>
  </si>
  <si>
    <t>13. Муниципальное автономное образовательное учреждение дополнительного образования Детская школа искусств №4 г. Томска</t>
  </si>
  <si>
    <t>14. Муниципальное автономное образовательное учреждение дополнительного образования Дом детского творчества «У Белого озера» г. Томска</t>
  </si>
  <si>
    <t>15. Муниципальное бюджетное образовательное учреждение дополнительного образования «Детская школа искусств № 1 имени А.Г.Рубинштейна» Города Томска</t>
  </si>
  <si>
    <t>16. Муниципальное бюджетное образовательное учреждение дополнительного образования «Детская музыкальная школа № 2» Города Томска</t>
  </si>
  <si>
    <t>17. Муниципальное автономное образовательное учреждение дополнительного образования «Детская школа искусств № 3» Города Томска</t>
  </si>
  <si>
    <t>18. Муниципальное бюджетное образовательное учреждение дополнительного образования «Детская музыкальная школа № 4» Города Томска</t>
  </si>
  <si>
    <t>19. Муниципальное бюджетное образовательное учреждение дополнительного образования «Детская школа искусств № 5» Города Томска</t>
  </si>
  <si>
    <t>20. Муниципальное бюджетное образовательное учреждение дополнительного образования «Детская школа искусств № 8» Города Томска</t>
  </si>
  <si>
    <t>21. Муниципальное автономное образовательное учреждение дополнительного образования «Детская художественная школа №1» Города Томска</t>
  </si>
  <si>
    <t>22. Муниципальное автономное образовательное учреждение дополнительного образования «Детская художественная школа №2» Города Томска</t>
  </si>
  <si>
    <t>23. Муниципальное автономное образовательное учреждение детско-юношеский центр «Звездочка»</t>
  </si>
  <si>
    <t>24. Областное государственное бюджетное образовательное учреждение дополнительного образования «Областной центр дополнительного образования»</t>
  </si>
  <si>
    <t>25. Автономная некоммерческая организация дополнительного образования «Детский технопарк «Кванториум»</t>
  </si>
  <si>
    <t>26. Областное государственное бюджетное общеобразовательное учреждение кадетская школа-интернат «Томский кадетский корпус»</t>
  </si>
  <si>
    <t>27. Областное государственное автономное общеобразовательное учреждение «Губернаторский Светленский лицей»</t>
  </si>
  <si>
    <t>28. Областное государственное бюджетное общеобразовательное учреждение «Томский физико-технический лицей»</t>
  </si>
  <si>
    <t>29. Областное государственное бюджетное общеобразовательное учреждение «Школа-интернат для обучающихся, нуждающихся в психолого-педагогической и медико-социальной помощи»</t>
  </si>
  <si>
    <t>30. Областное государственное казенное общеобразовательное учреждение «Школа-интернат для обучающихся с нарушениями зрения»</t>
  </si>
  <si>
    <t>31. Областное государственное бюджетное общеобразовательное учреждение «Школа-интернат для обучающихся с нарушениями слуха»</t>
  </si>
  <si>
    <t>32. Автономная некоммерческая организация дополнительного образования «Английский центр»</t>
  </si>
  <si>
    <t>33. Негосударственное частное учреждение дополнительного образования «Международная языковая школа Бенедикт»</t>
  </si>
  <si>
    <t>34. Общество с ограниченной ответственностью «Ингланд»</t>
  </si>
  <si>
    <t>35. Частное образовательное учреждение дополнительного образования Языковая школа «Дарина»</t>
  </si>
  <si>
    <t>36. Автономная некоммерческая организация дополнительного образования и спорта «Класс»</t>
  </si>
  <si>
    <t>37. Муниципальное бюджетное образовательное учреждение дополнительного образования «Дом детского творчества»</t>
  </si>
  <si>
    <t>38. Муниципальное бюджетное образовательное учреждение дополнительного образования «Детско-юношеская спортивная школа»</t>
  </si>
  <si>
    <t>39. Муниципальное бюджетное учреждение дополнительного образования «Детская школа искусств»</t>
  </si>
  <si>
    <t>40. Муниципальное автономное образовательное учреждение дополнительного образования «Центр творчества детей и молодежи»</t>
  </si>
  <si>
    <t>41. Муниципальное автономное образовательное учреждение дополнительного образования «Детско-юношеская спортивная школа №1»</t>
  </si>
  <si>
    <t>42. Муниципальное автономное образовательное учреждение дополнительного образования «Детско-юношеская спортивная школа №2»</t>
  </si>
  <si>
    <t>43. Областное государственное автономное образовательное учреждение дополнительного образования «Асиновская детская школа искусств»</t>
  </si>
  <si>
    <t>44. Муниципальное бюджетное учреждение дополнительного образования «Бакчарская детско-юношеская спортивная школа»</t>
  </si>
  <si>
    <t>45. Муниципальное бюджетное образовательное учреждение дополнительного образования «Бакчарская детская школа искусств»</t>
  </si>
  <si>
    <t>46. Муниципальное бюджетное образовательное учреждение дополнительного образования «Бакчарский Центр дополнительного образования»</t>
  </si>
  <si>
    <t>47. Муниципальное казенное образовательное учреждение дополнительного образования «Парбигская детская музыкальная школа»</t>
  </si>
  <si>
    <t>48. Муниципальное автономное учреждение дополнительного образования «Районный дом творчества»</t>
  </si>
  <si>
    <t>49. Областное государственное автономное образовательное учреждение дополнительного образования «Детская школа искусств» Верхнекетского района Томской области</t>
  </si>
  <si>
    <t>50. Муниципальное бюджетное учреждение дополнительного образования «Центр «Поиск»</t>
  </si>
  <si>
    <t>51. Областное государственное бюджетное общеобразовательное учреждение Кадетская школа-интернат «Северский кадетский корпус»</t>
  </si>
  <si>
    <t>52. Муниципальное бюджетное учреждение дополнительного образования «Художественная школа»</t>
  </si>
  <si>
    <t>53. Муниципальное автономное учреждение дополнительного образования ЗАТО Северск «Детская школа искусств»</t>
  </si>
  <si>
    <t>54. Муниципальное бюджетное учреждение дополнительного образования «Самусьская детская школа искусств»</t>
  </si>
  <si>
    <t>55. Муниципальное образовательное учреждение дополнительного образования «Детско-юношеский центр «Центр туризма и спорта городского округа Стрежевой».</t>
  </si>
  <si>
    <t>56. Муниципальное образовательное учреждение дополнительного образования «Детский эколого-биологический центр городского округа Стрежевой»</t>
  </si>
  <si>
    <t>57. Муниципальное образовательное учреждение дополнительного образования «Центр дополнительного образования детей городского округа Стрежевой»</t>
  </si>
  <si>
    <t>58. Муниципальное бюджетное учреждение дополнительного образования «Детская школа искусств» городского округа Стрежевой</t>
  </si>
  <si>
    <t>59. Муниципальное казенное образовательное учреждение дополнительного образования «Детская школа искусств» г. Кедрового</t>
  </si>
  <si>
    <t>60. Муниципальное автономное образовательное учреждение дополнительного образования «Дом детского творчества»</t>
  </si>
  <si>
    <t>61. Муниципальное автономное образовательное учреждение дополнительного образования «Детско-юношеская спортивная школа»</t>
  </si>
  <si>
    <t>62. Муниципальное автономное образовательное учреждение дополнительного образования «Зырянская детская школа искусств»</t>
  </si>
  <si>
    <t>63. Муниципальное бюджетное образовательное учреждение дополнительного образования «Каргасокский дом детского творчества»</t>
  </si>
  <si>
    <t>64. Муниципальное бюджетное образовательное учреждение дополнительного образования «Каргасокская детско-юношеская спортивная школа»</t>
  </si>
  <si>
    <t>65. Муниципальное бюджетное образовательное учреждение дополнительного образования «Каргасокская детская школа искусств»</t>
  </si>
  <si>
    <t>66. Муниципальное казенное образовательное учреждение дополнительного образования «Дом детского творчества»</t>
  </si>
  <si>
    <t>67. Муниципальное казённое образовательное учреждение дополнительного образования «Кожевниковская районная детско-юношеская спортивная школа имени Николая Ивановича Вакурина»</t>
  </si>
  <si>
    <t>68. Областное государственное бюджетное общеобразовательное учреждение «Уртамская школа-интернат для обучающихся с ограниченными возможностями здоровья имени Ю.И. Ромашовой»</t>
  </si>
  <si>
    <t>69. Муниципальное казённое учреждение дополнительного образования «Кожевниковская детская школа искусств»</t>
  </si>
  <si>
    <t>70. Муниципальное бюджетное учреждение дополнительного образования «Детско-юношеский центр»</t>
  </si>
  <si>
    <t>71. Муниципальное бюджетное учреждение дополнительного образования «Детский эколого-биологический центр»</t>
  </si>
  <si>
    <t>72. Муниципальное автономное учреждение дополнительного образования «Детско-юношеская спортивная школа имени О. Рахматулиной».</t>
  </si>
  <si>
    <t>73. Муниципальное автономное учреждение дополнительного образования «Детская школа искусств» г. Колпашево</t>
  </si>
  <si>
    <t>74. Областное государственное казенное общеобразовательное учреждение Кадетская школа-интернат «Колпашевский кадетский корпус»</t>
  </si>
  <si>
    <t>75. Муниципальное бюджетное образовательное учреждение дополнительного образования «Кривошеинская детская школа искусств»</t>
  </si>
  <si>
    <t>76. Муниципальное бюджетное образовательное учреждение дополнительного образования «Детско-юношеская спортивная школа»</t>
  </si>
  <si>
    <t>77. Муниципальное бюджетное образовательное учреждение дополнительного образования «Дом детского творчества»</t>
  </si>
  <si>
    <t>78. Муниципальное автономное образовательное учреждение дополнительного образования «Молчановская детско-юношеская спортивная школа»</t>
  </si>
  <si>
    <t>79. Муниципальное бюджетное образовательное учреждение дополнительного образования «Дом детского творчества» с. Молчанова</t>
  </si>
  <si>
    <t>80. Муниципальное бюджетное образовательное учреждение дополнительного образования детей «Молчановская детская музыкальная школа»</t>
  </si>
  <si>
    <t>81.Муниципальное бюджетное учреждение дополнительного образования «Детско -юношеская спортивная школа»</t>
  </si>
  <si>
    <t>82. Муниципальное бюджетное учреждение дополнительного образования «Дом детского творчества»</t>
  </si>
  <si>
    <t>83. Муниципальное бюджетное учреждение дополнительного образования детей «Детская школа искусств им. Геннадия и Александра Заволокиных»</t>
  </si>
  <si>
    <t>84. Муниципальное бюджетное образовательное учреждение дополнительного образования «Первомайская детско-юношеская спортивная школа»</t>
  </si>
  <si>
    <t>85. Муниципальное бюджетное образовательное учреждение дополнительного образования «Центр дополнительного образования для детей»</t>
  </si>
  <si>
    <t>86. Муниципальное автономное образовательное учреждение дополнительного образования «Первомайская детская школа искусств»</t>
  </si>
  <si>
    <t>87. Муниципальное казенное учреждение дополнительного образования «Дом детского творчества»</t>
  </si>
  <si>
    <t>88. Муниципальное казенное учреждение дополнительного образования «Тегульдеткая детско-юношеская спортивная школа»</t>
  </si>
  <si>
    <t>89. Областное государственное автономное образовательное учреждение дополнительного образования «Тегульдетская детская школа искусств»</t>
  </si>
  <si>
    <t>90. Муниципальное бюджетное образовательное учреждение дополнительного образования «Детско-юношеская спортивная школа № 1» Томского района</t>
  </si>
  <si>
    <t>91. Муниципальное бюджетное образовательное учреждение дополнительного образования «Детско-юношеская спортивная школа №2» Томского района</t>
  </si>
  <si>
    <t>92. Муниципальное бюджетное образовательное учреждение дополнительного образования «Детско-юношеская спортивная школа №3» Томского района</t>
  </si>
  <si>
    <t>93. Муниципальное бюджетное образовательное учреждение дополнительного образования «Детско-юношеская спортивная школа №4 д. Берёзкино» Томского района</t>
  </si>
  <si>
    <t>94. Муниципальное бюджетное образовательное учреждение дополнительного образования «Дом детского творчества» Томского района</t>
  </si>
  <si>
    <t>95. Муниципальное бюджетное образовательное учреждение дополнительного образования "Копыловский подростковый клуб «Одиссей» им. А.И. Широкова» Томского района</t>
  </si>
  <si>
    <t>96. Муниципальное бюджетное образовательное учреждение дополнительного образования «Корниловская детская школа искусств» Томского района.</t>
  </si>
  <si>
    <t>97. Муниципальное бюджетное образовательное учреждение дополнительного образования «Рыбаловская детская художественная школа» Томского района</t>
  </si>
  <si>
    <t>98. Муниципальное бюджетное образовательное учреждение дополнительного образования «Детская музыкальная школа» Томского района</t>
  </si>
  <si>
    <t>99. Областное государственное казенное специальное учебно-воспитательное общеобразовательное учреждение открытого типа «Александровская школа-интернат»</t>
  </si>
  <si>
    <t>100. Областное государственное казенное общеобразовательное учреждение «Моряковская школа-интернат для детей сирот и детей, оставшихся без попечения родителей, с ограниченными возможностями здоровья»</t>
  </si>
  <si>
    <t>101. Муниципальное бюджетное образовательное учреждение дополнительного образования «Детская школа искусств п.Зональная Станция»</t>
  </si>
  <si>
    <t>102. Муниципальное бюджетное образовательное учреждение дополнительного образования «Детская школа искусств д. Кисловка»</t>
  </si>
  <si>
    <t>103. Муниципальное бюджетное образовательное учреждение дополнительного образования «Детская школа искусств п. Молодежный»</t>
  </si>
  <si>
    <t>104. Муниципальное бюджетное образовательное учреждение дополнительного образования «Детская школа искусств п. Мирный»</t>
  </si>
  <si>
    <t>105. Муниципальное бюджетное образовательное учреждение дополнительного образования «Чаинский Дом детского творчества»</t>
  </si>
  <si>
    <t>106. Муниципальное бюджетное образовательное учреждение дополнительного образования «Чаинская детско-юношеская спортивная школа»</t>
  </si>
  <si>
    <t>107. Муниципальное бюджетное образовательное учреждение дополнительного образования детей «Подгорнская детская художественная школа»</t>
  </si>
  <si>
    <t>108. Муниципальное бюджетное образовательное учреждение дополнительного образования детей «Подгорнская детская музыкальная школа»</t>
  </si>
  <si>
    <t>109. Муниципальное казённое учреждение дополнительного образования «Шегарская спортивная школа».</t>
  </si>
  <si>
    <t>110. Муниципальное казённое учреждение дополнительного образования «Центр детского творчества»</t>
  </si>
  <si>
    <t>111. Областное государственное бюджетное общеобразовательное учреждение «Шегарская школа-интернат для обучающихся с ограниченными возможностями здоровья»</t>
  </si>
  <si>
    <t>112. Областное государственное автономное образовательное учреждение дополнительного образования «Детская школа искусств с. Мельниково»</t>
  </si>
  <si>
    <t>ИТОГО:</t>
  </si>
  <si>
    <t>ЗАТО Северск</t>
  </si>
  <si>
    <t>* Пропуски: 0 из 59645 (0,0%)</t>
  </si>
  <si>
    <t>** Коэффициент Крамера [0..1]: 1,000, Вероятность ошибки: 0,00</t>
  </si>
  <si>
    <t>Таблица №3</t>
  </si>
  <si>
    <t>Укажите, пожалуйста, в каком образовательном учреждении учитесь Вы/Ваш ребенок (дети) * Укажите, пожалуйста, в каком образовательном учреждении учитесь Вы/Ваш ребенок (дети)</t>
  </si>
  <si>
    <t>Таблица №4</t>
  </si>
  <si>
    <t>Укажите, пожалуйста, в каком образовательном учреждении учитесь Вы/Ваш ребенок (дети) * Выберите, пожалуйста, категорию получателя образовательных услуг, к которой Вы относитесь (можно выбрать только одну)</t>
  </si>
  <si>
    <t>Выберите, пожалуйста, категорию получателя образовательных услуг, к которой Вы относитесь (можно выбрать только одну)</t>
  </si>
  <si>
    <t>1. Обучающийся</t>
  </si>
  <si>
    <t>2. Родитель (законный представитель) обучающегося</t>
  </si>
  <si>
    <t>3. Воспитанник детского дома</t>
  </si>
  <si>
    <t>** Коэффициент Крамера [0..1]: 0,223, Вероятность ошибки: 0,00</t>
  </si>
  <si>
    <t>Таблица №5</t>
  </si>
  <si>
    <t>Укажите, пожалуйста, в каком образовательном учреждении учитесь Вы/Ваш ребенок (дети) * Если Вы выбрали категории «Обучающийся» или «Воспитанник детского дома», подтвердите, что Вам больше 14 лет</t>
  </si>
  <si>
    <t>Если Вы выбрали категории «Обучающийся» или «Воспитанник детского дома», подтвердите, что Вам больше 14 лет</t>
  </si>
  <si>
    <t>1. Да</t>
  </si>
  <si>
    <t>2. Нет</t>
  </si>
  <si>
    <t>* Пропуски: 50667 из 59645 (84,9%)</t>
  </si>
  <si>
    <t>** Коэффициент Крамера [0..1]: Нерасч., Вероятность ошибки: Нерасч.</t>
  </si>
  <si>
    <t>Таблица №6</t>
  </si>
  <si>
    <t>Укажите, пожалуйста, в каком образовательном учреждении учитесь Вы/Ваш ребенок (дети) * 1. При посещении образовательной организации обращались ли Вы к информации о ее деятельности, размещенной на информационных стендах в помещениях организации?</t>
  </si>
  <si>
    <t>1. При посещении образовательной организации обращались ли Вы к информации о ее деятельности, размещенной на информационных стендах в помещениях организации?</t>
  </si>
  <si>
    <t>** Коэффициент Крамера [0..1]: 0,273, Вероятность ошибки: 0,00</t>
  </si>
  <si>
    <t>Таблица №7</t>
  </si>
  <si>
    <t>Укажите, пожалуйста, в каком образовательном учреждении учитесь Вы/Ваш ребенок (дети) * 2. Удовлетворены ли Вы открытостью, полнотой и доступностью информации о деятельности образовательной организации, размещенной на информационных стендах в помещении организации?</t>
  </si>
  <si>
    <t>2. Удовлетворены ли Вы открытостью, полнотой и доступностью информации о деятельности образовательной организации, размещенной на информационных стендах в помещении организации?</t>
  </si>
  <si>
    <t>* Пропуски: 5410 из 59645 (9,1%)</t>
  </si>
  <si>
    <t>** Коэффициент Крамера [0..1]: 0,112, Вероятность ошибки: 0,00</t>
  </si>
  <si>
    <t>Таблица №8</t>
  </si>
  <si>
    <t>Укажите, пожалуйста, в каком образовательном учреждении учитесь Вы/Ваш ребенок (дети) * 3. Пользовались ли Вы официальным сайтом образовательной организации, чтобы получить информацию о ее деятельности?</t>
  </si>
  <si>
    <t>3. Пользовались ли Вы официальным сайтом образовательной организации, чтобы получить информацию о ее деятельности?</t>
  </si>
  <si>
    <t>** Коэффициент Крамера [0..1]: 0,333, Вероятность ошибки: 0,00</t>
  </si>
  <si>
    <t>Таблица №9</t>
  </si>
  <si>
    <t>Укажите, пожалуйста, в каком образовательном учреждении учитесь Вы/Ваш ребенок (дети) * 4. Удовлетворены ли Вы открытостью, полнотой и доступностью информации о деятельности образовательной организации, размещенной на ее официальном сайте в информационно-телекоммуникационной сети «Интернет»?</t>
  </si>
  <si>
    <t>4. Удовлетворены ли Вы открытостью, полнотой и доступностью информации о деятельности образовательной организации, размещенной на ее официальном сайте в информационно-телекоммуникационной сети «Интернет»?</t>
  </si>
  <si>
    <t>* Пропуски: 6994 из 59645 (11,7%)</t>
  </si>
  <si>
    <t>** Коэффициент Крамера [0..1]: 0,165, Вероятность ошибки: 0,00</t>
  </si>
  <si>
    <t>Таблица №10</t>
  </si>
  <si>
    <t>Укажите, пожалуйста, в каком образовательном учреждении учитесь Вы/Ваш ребенок (дети) * 5. Удовлетворены ли Вы комфортностью условий предоставления услуг в образовательной организации (наличием комфортной зоны отдыха (ожидания); наличием и понятностью навигации в помещении организации; наличием и доступностью питьевой воды в помещении организации; наличием и доступностью ...</t>
  </si>
  <si>
    <t>5. Удовлетворены ли Вы комфортностью условий предоставления услуг в образовательной организации (наличием комфортной зоны отдыха (ожидания); наличием и понятностью навигации в помещении организации; наличием и доступностью питьевой воды в помещении организации; наличием и доступностью ...</t>
  </si>
  <si>
    <t>** Коэффициент Крамера [0..1]: 0,263, Вероятность ошибки: 0,00</t>
  </si>
  <si>
    <t>Таблица №11</t>
  </si>
  <si>
    <t>Укажите, пожалуйста, в каком образовательном учреждении учитесь Вы/Ваш ребенок (дети) * 6. Имеете ли Вы (Ваш ребенок) установленную группу инвалидности?</t>
  </si>
  <si>
    <t>6. Имеете ли Вы (Ваш ребенок) установленную группу инвалидности?</t>
  </si>
  <si>
    <t>** Коэффициент Крамера [0..1]: 0,285, Вероятность ошибки: 0,00</t>
  </si>
  <si>
    <t>Таблица №12</t>
  </si>
  <si>
    <t>Укажите, пожалуйста, в каком образовательном учреждении учитесь Вы/Ваш ребенок (дети) * 7. Удовлетворены ли Вы доступностью предоставления услуг для инвалидов в образовательной организации?</t>
  </si>
  <si>
    <t>7. Удовлетворены ли Вы доступностью предоставления услуг для инвалидов в образовательной организации?</t>
  </si>
  <si>
    <t>* Пропуски: 56716 из 59645 (95,1%)</t>
  </si>
  <si>
    <t>** Коэффициент Крамера [0..1]: 0,367, Вероятность ошибки: 0,00</t>
  </si>
  <si>
    <t>Таблица №13</t>
  </si>
  <si>
    <t>Укажите, пожалуйста, в каком образовательном учреждении учитесь Вы/Ваш ребенок (дети) * 8. Удовлетворены ли Вы доброжелательностью, вежливостью работников образовательной организации, обеспечивающих первичный контакт и информирование получателя услуги (административный персонал и прочие работники) при непосредственном обращении в образовательную организацию?</t>
  </si>
  <si>
    <t>8. Удовлетворены ли Вы доброжелательностью, вежливостью работников образовательной организации, обеспечивающих первичный контакт и информирование получателя услуги (административный персонал и прочие работники) при непосредственном обращении в образовательную организацию?</t>
  </si>
  <si>
    <t>** Коэффициент Крамера [0..1]: 0,153, Вероятность ошибки: 0,00</t>
  </si>
  <si>
    <t>Таблица №14</t>
  </si>
  <si>
    <t>Укажите, пожалуйста, в каком образовательном учреждении учитесь Вы/Ваш ребенок (дети) * 9. Удовлетворены ли Вы доброжелательностью и вежливостью работников образовательной организации, обеспечивающих непосредственное оказание услуги при обращении в организацию (преподаватели, тренеры, инструкторы и прочие работники)?</t>
  </si>
  <si>
    <t>9. Удовлетворены ли Вы доброжелательностью и вежливостью работников образовательной организации, обеспечивающих непосредственное оказание услуги при обращении в организацию (преподаватели, тренеры, инструкторы и прочие работники)?</t>
  </si>
  <si>
    <t>** Коэффициент Крамера [0..1]: 0,132, Вероятность ошибки: 0,00</t>
  </si>
  <si>
    <t>Таблица №15</t>
  </si>
  <si>
    <t>Укажите, пожалуйста, в каком образовательном учреждении учитесь Вы/Ваш ребенок (дети) * 10. Пользовались ли Вы какими-либо дистанционными способами взаимодействия с образовательной организацией (телефон, электронная почта, электронный сервис (форма для подачи электронного обращения (жалобы, предложения), получение консультации по оказываемым услугам), раздел «Часто задаваемые вопросы», анкета для опроса граждан на сайте и прочие.)?</t>
  </si>
  <si>
    <t>10. Пользовались ли Вы какими-либо дистанционными способами взаимодействия с образовательной организацией (телефон, электронная почта, электронный сервис (форма для подачи электронного обращения (жалобы, предложения), получение консультации по оказываемым услугам), раздел «Часто задаваемые вопросы», анкета для опроса граждан на сайте и прочие.)?</t>
  </si>
  <si>
    <t>** Коэффициент Крамера [0..1]: 0,327, Вероятность ошибки: 0,00</t>
  </si>
  <si>
    <t>Таблица №16</t>
  </si>
  <si>
    <t>Укажите, пожалуйста, в каком образовательном учреждении учитесь Вы/Ваш ребенок (дети) * 11. Удовлетворены ли Вы доброжелательностью и вежливостью работников образовательной организации, с которыми взаимодействовали в дистанционной форме (по телефону, по электронной почте, с помощью электронных сервисов (для подачи электронного обращения (жалобы, предложения), получения консультации по оказываемым услугам) и в прочих дистанционных формах)?</t>
  </si>
  <si>
    <t>11. Удовлетворены ли Вы доброжелательностью и вежливостью работников образовательной организации, с которыми взаимодействовали в дистанционной форме (по телефону, по электронной почте, с помощью электронных сервисов (для подачи электронного обращения (жалобы, предложения), получения консультации по оказываемым услугам) и в прочих дистанционных формах)?</t>
  </si>
  <si>
    <t>* Пропуски: 8655 из 59645 (14,5%)</t>
  </si>
  <si>
    <t>** Коэффициент Крамера [0..1]: 0,135, Вероятность ошибки: 0,00</t>
  </si>
  <si>
    <t>Таблица №17</t>
  </si>
  <si>
    <t>Укажите, пожалуйста, в каком образовательном учреждении учитесь Вы/Ваш ребенок (дети) * 12. Готовы ли Вы рекомендовать данную образовательную организацию родственникам и знакомым (или могли бы Вы ее рекомендовать, если бы была возможность выбора организации)?</t>
  </si>
  <si>
    <t>12. Готовы ли Вы рекомендовать данную образовательную организацию родственникам и знакомым (или могли бы Вы ее рекомендовать, если бы была возможность выбора организации)?</t>
  </si>
  <si>
    <t>** Коэффициент Крамера [0..1]: 0,159, Вероятность ошибки: 0,00</t>
  </si>
  <si>
    <t>Таблица №18</t>
  </si>
  <si>
    <t>Укажите, пожалуйста, в каком образовательном учреждении учитесь Вы/Ваш ребенок (дети) * 13. Удовлетворены ли Вы организационными условиями предоставления услуг (графиком работы образовательной организации (подразделения, отдельных специалистов и прочие); навигацией внутри организации (наличие информационных табличек, указателей, сигнальных табло, инфоматов и прочие)?</t>
  </si>
  <si>
    <t>13. Удовлетворены ли Вы организационными условиями предоставления услуг (графиком работы образовательной организации (подразделения, отдельных специалистов и прочие); навигацией внутри организации (наличие информационных табличек, указателей, сигнальных табло, инфоматов и прочие)?</t>
  </si>
  <si>
    <t>** Коэффициент Крамера [0..1]: 0,192, Вероятность ошибки: 0,00</t>
  </si>
  <si>
    <t>Таблица №19</t>
  </si>
  <si>
    <t>Укажите, пожалуйста, в каком образовательном учреждении учитесь Вы/Ваш ребенок (дети) * 14. Удовлетворены ли Вы в целом условиями оказания услуг в образовательной организации?</t>
  </si>
  <si>
    <t>14. Удовлетворены ли Вы в целом условиями оказания услуг в образовательной организации?</t>
  </si>
  <si>
    <t>** Коэффициент Крамера [0..1]: 0,169, Вероятность ошибки: 0,00</t>
  </si>
  <si>
    <t>Таблица №20</t>
  </si>
  <si>
    <t>Укажите, пожалуйста, в каком образовательном учреждении учитесь Вы/Ваш ребенок (дети) * 16. Ваш пол</t>
  </si>
  <si>
    <t>16. Ваш пол</t>
  </si>
  <si>
    <t>1. Мужской</t>
  </si>
  <si>
    <t>2. Женский</t>
  </si>
  <si>
    <t>** Коэффициент Крамера [0..1]: 0,274, Вероятность ошибки: 0,00</t>
  </si>
  <si>
    <t>Таблица №21</t>
  </si>
  <si>
    <t>Укажите, пожалуйста, в каком образовательном учреждении учитесь Вы/Ваш ребенок (дети) * 17. Ваш возраст</t>
  </si>
  <si>
    <t>17. Ваш возраст</t>
  </si>
  <si>
    <t>до 14 лет</t>
  </si>
  <si>
    <t>14 - 17 лет</t>
  </si>
  <si>
    <t>18 - 35 лет</t>
  </si>
  <si>
    <t>36 - 59 лет</t>
  </si>
  <si>
    <t>60 лет и старше</t>
  </si>
  <si>
    <t>** Коэффициент Крамера [0..1]: 0,230, Вероятность ошибки: 0,00</t>
  </si>
  <si>
    <t>V15: Отсутствуют данные</t>
  </si>
  <si>
    <t xml:space="preserve">РЕОРГАНИЗАЦИЯ   МБОУ ДО «ДЮСШ № 4 д. Берёзкино» Томского района </t>
  </si>
  <si>
    <t>№п/п</t>
  </si>
  <si>
    <t>Общий показатель оценки  качества</t>
  </si>
  <si>
    <t>"Открытость и доступность информации об образовательной организации"</t>
  </si>
  <si>
    <t>Доступность услуг для инвалидов"</t>
  </si>
  <si>
    <t>Удовлетворенность условиями оказания услуг</t>
  </si>
  <si>
    <t>"Комфортность условий предоставления услуг"</t>
  </si>
  <si>
    <t>Доброжелательность, вежливость работников"</t>
  </si>
  <si>
    <t>учреждения, подведомственные Департаменту общего образования Томской области</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</si>
</sst>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43" x14ac:knownFonts="1">
    <font>
      <sz val="11"/>
      <color theme="1"/>
      <name val="Calibri"/>
      <family val="2"/>
      <charset val="204"/>
      <scheme val="minor"/>
    </font>
    <font>
      <sz val="11"/>
      <color theme="1"/>
      <name val="Calibri"/>
      <family val="2"/>
      <charset val="204"/>
      <scheme val="minor"/>
    </font>
    <font>
      <b/>
      <sz val="12"/>
      <color theme="1"/>
      <name val="Times New Roman"/>
      <family val="1"/>
      <charset val="204"/>
    </font>
    <font>
      <b/>
      <sz val="12"/>
      <name val="Times New Roman"/>
      <family val="1"/>
      <charset val="204"/>
    </font>
    <font>
      <b/>
      <sz val="11"/>
      <name val="Times New Roman"/>
      <family val="1"/>
      <charset val="204"/>
    </font>
    <font>
      <b/>
      <sz val="11"/>
      <color theme="1"/>
      <name val="Times New Roman"/>
      <family val="1"/>
      <charset val="204"/>
    </font>
    <font>
      <sz val="11"/>
      <name val="Times New Roman"/>
      <family val="1"/>
      <charset val="204"/>
    </font>
    <font>
      <sz val="11"/>
      <color theme="1"/>
      <name val="Times New Roman"/>
      <family val="1"/>
      <charset val="204"/>
    </font>
    <font>
      <sz val="12"/>
      <name val="Times New Roman"/>
      <family val="1"/>
      <charset val="204"/>
    </font>
    <font>
      <sz val="12"/>
      <color theme="1"/>
      <name val="Times New Roman"/>
      <family val="1"/>
      <charset val="204"/>
    </font>
    <font>
      <sz val="11"/>
      <name val="Calibri"/>
      <family val="2"/>
      <charset val="204"/>
    </font>
    <font>
      <sz val="10"/>
      <name val="Arial"/>
      <family val="2"/>
      <charset val="204"/>
    </font>
    <font>
      <sz val="11"/>
      <color rgb="FF0070C0"/>
      <name val="Times New Roman"/>
      <family val="1"/>
      <charset val="204"/>
    </font>
    <font>
      <b/>
      <sz val="11"/>
      <color rgb="FF0070C0"/>
      <name val="Times New Roman"/>
      <family val="1"/>
      <charset val="204"/>
    </font>
    <font>
      <sz val="10"/>
      <name val="Arial"/>
      <family val="2"/>
      <charset val="204"/>
    </font>
    <font>
      <sz val="10"/>
      <name val="Arial"/>
      <family val="2"/>
      <charset val="204"/>
    </font>
    <font>
      <sz val="11"/>
      <color indexed="8"/>
      <name val="Calibri"/>
      <family val="2"/>
      <charset val="204"/>
    </font>
    <font>
      <sz val="10"/>
      <name val="Arial"/>
      <family val="2"/>
      <charset val="204"/>
    </font>
    <font>
      <sz val="12"/>
      <color rgb="FF000000"/>
      <name val="Calibri"/>
      <family val="2"/>
      <charset val="204"/>
    </font>
    <font>
      <i/>
      <sz val="12"/>
      <color theme="1"/>
      <name val="Times New Roman"/>
      <family val="1"/>
      <charset val="204"/>
    </font>
    <font>
      <sz val="12"/>
      <color rgb="FF000000"/>
      <name val="Calibri"/>
      <family val="2"/>
      <charset val="204"/>
    </font>
    <font>
      <sz val="12"/>
      <color rgb="FF333333"/>
      <name val="Times New Roman"/>
      <family val="1"/>
      <charset val="204"/>
    </font>
    <font>
      <sz val="11"/>
      <color rgb="FF333333"/>
      <name val="Times New Roman"/>
      <family val="1"/>
      <charset val="204"/>
    </font>
    <font>
      <sz val="11"/>
      <color rgb="FFFF0000"/>
      <name val="Calibri"/>
      <family val="2"/>
      <charset val="204"/>
      <scheme val="minor"/>
    </font>
    <font>
      <b/>
      <sz val="11"/>
      <color theme="1"/>
      <name val="Calibri"/>
      <family val="2"/>
      <charset val="204"/>
      <scheme val="minor"/>
    </font>
    <font>
      <b/>
      <sz val="12"/>
      <color rgb="FFC00000"/>
      <name val="Times New Roman"/>
      <family val="1"/>
      <charset val="204"/>
    </font>
    <font>
      <sz val="10"/>
      <color theme="1"/>
      <name val="Calibri"/>
      <family val="2"/>
      <charset val="204"/>
      <scheme val="minor"/>
    </font>
    <font>
      <sz val="11"/>
      <name val="Calibri"/>
      <family val="2"/>
      <charset val="204"/>
      <scheme val="minor"/>
    </font>
    <font>
      <sz val="11"/>
      <color rgb="FF424242"/>
      <name val="Trebuchet MS"/>
      <family val="2"/>
      <charset val="204"/>
    </font>
    <font>
      <sz val="11"/>
      <color rgb="FF000000"/>
      <name val="Calibri"/>
      <family val="2"/>
      <charset val="204"/>
      <scheme val="minor"/>
    </font>
    <font>
      <b/>
      <sz val="16"/>
      <color rgb="FFFF0000"/>
      <name val="Calibri"/>
      <family val="2"/>
      <charset val="204"/>
      <scheme val="minor"/>
    </font>
    <font>
      <b/>
      <sz val="16"/>
      <name val="Calibri"/>
      <family val="2"/>
      <charset val="204"/>
      <scheme val="minor"/>
    </font>
    <font>
      <b/>
      <sz val="14"/>
      <color theme="1"/>
      <name val="Calibri"/>
      <family val="2"/>
      <charset val="204"/>
      <scheme val="minor"/>
    </font>
    <font>
      <b/>
      <sz val="11"/>
      <name val="Calibri"/>
      <family val="2"/>
      <charset val="204"/>
      <scheme val="minor"/>
    </font>
    <font>
      <b/>
      <sz val="13"/>
      <color rgb="FFC00000"/>
      <name val="Calibri"/>
      <family val="2"/>
      <charset val="204"/>
      <scheme val="minor"/>
    </font>
    <font>
      <b/>
      <sz val="13"/>
      <name val="Calibri"/>
      <family val="2"/>
      <charset val="204"/>
      <scheme val="minor"/>
    </font>
    <font>
      <b/>
      <sz val="12"/>
      <color theme="1"/>
      <name val="Calibri"/>
      <family val="2"/>
      <charset val="204"/>
      <scheme val="minor"/>
    </font>
    <font>
      <sz val="16"/>
      <color rgb="FF000000"/>
      <name val="Impact"/>
      <family val="2"/>
      <charset val="204"/>
    </font>
    <font>
      <b/>
      <sz val="9"/>
      <color rgb="FF000000"/>
      <name val="Arial"/>
      <family val="2"/>
      <charset val="204"/>
    </font>
    <font>
      <b/>
      <sz val="10"/>
      <color rgb="FF000000"/>
      <name val="Arial"/>
      <family val="2"/>
      <charset val="204"/>
    </font>
    <font>
      <sz val="10"/>
      <color rgb="FF000000"/>
      <name val="Arial"/>
      <family val="2"/>
      <charset val="204"/>
    </font>
    <font>
      <sz val="9"/>
      <color rgb="FF000000"/>
      <name val="Arial"/>
      <family val="2"/>
      <charset val="204"/>
    </font>
    <font>
      <sz val="8"/>
      <color rgb="FF000000"/>
      <name val="Arial"/>
      <family val="2"/>
      <charset val="204"/>
    </font>
  </fonts>
  <fills count="20">
    <fill>
      <patternFill patternType="none"/>
    </fill>
    <fill>
      <patternFill patternType="gray125"/>
    </fill>
    <fill>
      <patternFill patternType="solid">
        <fgColor theme="6" tint="0.39997558519241921"/>
        <bgColor indexed="64"/>
      </patternFill>
    </fill>
    <fill>
      <patternFill patternType="solid">
        <fgColor rgb="FF92D050"/>
        <bgColor indexed="64"/>
      </patternFill>
    </fill>
    <fill>
      <patternFill patternType="solid">
        <fgColor theme="6" tint="0.79998168889431442"/>
        <bgColor indexed="64"/>
      </patternFill>
    </fill>
    <fill>
      <patternFill patternType="solid">
        <fgColor theme="2" tint="-0.249977111117893"/>
        <bgColor indexed="64"/>
      </patternFill>
    </fill>
    <fill>
      <patternFill patternType="solid">
        <fgColor theme="6" tint="0.59999389629810485"/>
        <bgColor indexed="64"/>
      </patternFill>
    </fill>
    <fill>
      <patternFill patternType="solid">
        <fgColor theme="6" tint="-0.249977111117893"/>
        <bgColor indexed="64"/>
      </patternFill>
    </fill>
    <fill>
      <patternFill patternType="solid">
        <fgColor theme="4" tint="0.79998168889431442"/>
        <bgColor indexed="64"/>
      </patternFill>
    </fill>
    <fill>
      <patternFill patternType="solid">
        <fgColor rgb="FFFF0000"/>
        <bgColor indexed="64"/>
      </patternFill>
    </fill>
    <fill>
      <patternFill patternType="solid">
        <fgColor theme="5" tint="0.79998168889431442"/>
        <bgColor indexed="64"/>
      </patternFill>
    </fill>
    <fill>
      <patternFill patternType="solid">
        <fgColor rgb="FFFFC000"/>
        <bgColor indexed="64"/>
      </patternFill>
    </fill>
    <fill>
      <patternFill patternType="solid">
        <fgColor rgb="FFA2BF61"/>
        <bgColor indexed="64"/>
      </patternFill>
    </fill>
    <fill>
      <patternFill patternType="solid">
        <fgColor theme="6"/>
        <bgColor indexed="64"/>
      </patternFill>
    </fill>
    <fill>
      <patternFill patternType="solid">
        <fgColor theme="9" tint="0.59999389629810485"/>
        <bgColor indexed="64"/>
      </patternFill>
    </fill>
    <fill>
      <patternFill patternType="solid">
        <fgColor theme="5" tint="0.59999389629810485"/>
        <bgColor indexed="64"/>
      </patternFill>
    </fill>
    <fill>
      <patternFill patternType="solid">
        <fgColor theme="9" tint="-0.249977111117893"/>
        <bgColor indexed="64"/>
      </patternFill>
    </fill>
    <fill>
      <patternFill patternType="solid">
        <fgColor theme="9" tint="-0.499984740745262"/>
        <bgColor indexed="64"/>
      </patternFill>
    </fill>
    <fill>
      <patternFill patternType="solid">
        <fgColor rgb="FFE0E0E0"/>
        <bgColor indexed="64"/>
      </patternFill>
    </fill>
    <fill>
      <patternFill patternType="solid">
        <fgColor theme="9" tint="0.39997558519241921"/>
        <bgColor indexed="64"/>
      </patternFill>
    </fill>
  </fills>
  <borders count="1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right/>
      <top/>
      <bottom style="thin">
        <color indexed="64"/>
      </bottom>
      <diagonal/>
    </border>
    <border>
      <left/>
      <right style="thin">
        <color indexed="64"/>
      </right>
      <top/>
      <bottom style="thin">
        <color indexed="64"/>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right/>
      <top style="thin">
        <color indexed="64"/>
      </top>
      <bottom/>
      <diagonal/>
    </border>
    <border>
      <left style="thin">
        <color rgb="FF000000"/>
      </left>
      <right style="thin">
        <color rgb="FF000000"/>
      </right>
      <top style="thin">
        <color rgb="FF000000"/>
      </top>
      <bottom/>
      <diagonal/>
    </border>
    <border>
      <left/>
      <right/>
      <top style="thin">
        <color rgb="FF000000"/>
      </top>
      <bottom style="thin">
        <color rgb="FF000000"/>
      </bottom>
      <diagonal/>
    </border>
  </borders>
  <cellStyleXfs count="15">
    <xf numFmtId="0" fontId="0" fillId="0" borderId="0"/>
    <xf numFmtId="0" fontId="10" fillId="0" borderId="0"/>
    <xf numFmtId="0" fontId="10" fillId="0" borderId="0"/>
    <xf numFmtId="0" fontId="11" fillId="0" borderId="0"/>
    <xf numFmtId="0" fontId="11" fillId="0" borderId="0"/>
    <xf numFmtId="0" fontId="10" fillId="0" borderId="0"/>
    <xf numFmtId="164" fontId="1" fillId="0" borderId="0" applyFont="0" applyFill="0" applyBorder="0" applyAlignment="0" applyProtection="0"/>
    <xf numFmtId="0" fontId="14" fillId="0" borderId="0"/>
    <xf numFmtId="0" fontId="11" fillId="0" borderId="0"/>
    <xf numFmtId="0" fontId="15" fillId="0" borderId="0"/>
    <xf numFmtId="0" fontId="11" fillId="0" borderId="0"/>
    <xf numFmtId="0" fontId="16" fillId="0" borderId="0"/>
    <xf numFmtId="0" fontId="17" fillId="0" borderId="0"/>
    <xf numFmtId="0" fontId="18" fillId="0" borderId="0"/>
    <xf numFmtId="0" fontId="20" fillId="0" borderId="0"/>
  </cellStyleXfs>
  <cellXfs count="308">
    <xf numFmtId="0" fontId="0" fillId="0" borderId="0" xfId="0"/>
    <xf numFmtId="0" fontId="5" fillId="2" borderId="1" xfId="0" applyFont="1" applyFill="1" applyBorder="1" applyAlignment="1">
      <alignment horizontal="center"/>
    </xf>
    <xf numFmtId="0" fontId="5" fillId="3" borderId="1" xfId="0" applyFont="1" applyFill="1" applyBorder="1" applyAlignment="1">
      <alignment horizontal="center" vertical="center" wrapText="1"/>
    </xf>
    <xf numFmtId="0" fontId="7" fillId="3" borderId="0" xfId="0" applyFont="1" applyFill="1" applyAlignment="1">
      <alignment horizontal="center"/>
    </xf>
    <xf numFmtId="0" fontId="5" fillId="2" borderId="1" xfId="0" applyFont="1" applyFill="1" applyBorder="1" applyAlignment="1">
      <alignment horizontal="center" vertical="center" wrapText="1"/>
    </xf>
    <xf numFmtId="0" fontId="7" fillId="2" borderId="0" xfId="0" applyFont="1" applyFill="1"/>
    <xf numFmtId="0" fontId="6" fillId="4" borderId="1" xfId="0" applyFont="1" applyFill="1" applyBorder="1" applyAlignment="1">
      <alignment horizontal="center"/>
    </xf>
    <xf numFmtId="0" fontId="7" fillId="4" borderId="0" xfId="0" applyFont="1" applyFill="1"/>
    <xf numFmtId="0" fontId="3" fillId="4" borderId="7" xfId="0" applyFont="1" applyFill="1" applyBorder="1" applyAlignment="1">
      <alignment vertical="center" wrapText="1"/>
    </xf>
    <xf numFmtId="0" fontId="3" fillId="4" borderId="8" xfId="0" applyFont="1" applyFill="1" applyBorder="1" applyAlignment="1">
      <alignment vertical="center" wrapText="1"/>
    </xf>
    <xf numFmtId="0" fontId="7" fillId="0" borderId="1" xfId="0" applyFont="1" applyBorder="1" applyAlignment="1">
      <alignment horizontal="center" vertical="center"/>
    </xf>
    <xf numFmtId="0" fontId="7" fillId="0" borderId="0" xfId="0" applyFont="1"/>
    <xf numFmtId="0" fontId="7" fillId="4" borderId="1" xfId="0" applyFont="1" applyFill="1" applyBorder="1" applyAlignment="1">
      <alignment horizontal="center" vertical="center"/>
    </xf>
    <xf numFmtId="0" fontId="6" fillId="0" borderId="0" xfId="0" applyFont="1"/>
    <xf numFmtId="0" fontId="7" fillId="3" borderId="10" xfId="0" applyFont="1" applyFill="1" applyBorder="1" applyAlignment="1">
      <alignment horizontal="center"/>
    </xf>
    <xf numFmtId="0" fontId="7" fillId="2" borderId="1" xfId="0" applyFont="1" applyFill="1" applyBorder="1" applyAlignment="1">
      <alignment horizontal="center" vertical="center"/>
    </xf>
    <xf numFmtId="0" fontId="7" fillId="0" borderId="0" xfId="0" applyFont="1" applyAlignment="1">
      <alignment vertical="top"/>
    </xf>
    <xf numFmtId="0" fontId="7" fillId="6" borderId="0" xfId="0" applyFont="1" applyFill="1"/>
    <xf numFmtId="0" fontId="5" fillId="6" borderId="1" xfId="0" applyFont="1" applyFill="1" applyBorder="1" applyAlignment="1">
      <alignment horizontal="center" vertical="center" wrapText="1"/>
    </xf>
    <xf numFmtId="14" fontId="5" fillId="2" borderId="1" xfId="0" applyNumberFormat="1" applyFont="1" applyFill="1" applyBorder="1" applyAlignment="1">
      <alignment horizontal="center" vertical="center" wrapText="1"/>
    </xf>
    <xf numFmtId="0" fontId="13" fillId="5" borderId="3" xfId="0" applyFont="1" applyFill="1" applyBorder="1" applyAlignment="1">
      <alignment horizontal="center" vertical="center" wrapText="1"/>
    </xf>
    <xf numFmtId="0" fontId="13" fillId="5" borderId="12" xfId="0" applyFont="1" applyFill="1" applyBorder="1" applyAlignment="1">
      <alignment horizontal="center" vertical="center" wrapText="1"/>
    </xf>
    <xf numFmtId="0" fontId="13" fillId="5" borderId="13" xfId="0" applyFont="1" applyFill="1" applyBorder="1" applyAlignment="1">
      <alignment horizontal="center" vertical="center" wrapText="1"/>
    </xf>
    <xf numFmtId="0" fontId="12" fillId="5" borderId="0" xfId="0" applyFont="1" applyFill="1"/>
    <xf numFmtId="0" fontId="13" fillId="5" borderId="4" xfId="0" applyFont="1" applyFill="1" applyBorder="1" applyAlignment="1">
      <alignment horizontal="center" vertical="center" wrapText="1"/>
    </xf>
    <xf numFmtId="0" fontId="13" fillId="5" borderId="11" xfId="0" applyFont="1" applyFill="1" applyBorder="1" applyAlignment="1">
      <alignment horizontal="center" vertical="center" wrapText="1"/>
    </xf>
    <xf numFmtId="0" fontId="13" fillId="5" borderId="5" xfId="0" applyFont="1" applyFill="1" applyBorder="1" applyAlignment="1">
      <alignment horizontal="center" vertical="center" wrapText="1"/>
    </xf>
    <xf numFmtId="1" fontId="13" fillId="5" borderId="10" xfId="0" applyNumberFormat="1" applyFont="1" applyFill="1" applyBorder="1" applyAlignment="1">
      <alignment horizontal="center"/>
    </xf>
    <xf numFmtId="164" fontId="13" fillId="5" borderId="1" xfId="0" applyNumberFormat="1" applyFont="1" applyFill="1" applyBorder="1" applyAlignment="1">
      <alignment horizontal="center" vertical="center"/>
    </xf>
    <xf numFmtId="0" fontId="5" fillId="5" borderId="1" xfId="0" applyFont="1" applyFill="1" applyBorder="1" applyAlignment="1">
      <alignment horizontal="center" vertical="center" wrapText="1"/>
    </xf>
    <xf numFmtId="0" fontId="7" fillId="5" borderId="0" xfId="0" applyFont="1" applyFill="1" applyAlignment="1">
      <alignment horizontal="center"/>
    </xf>
    <xf numFmtId="0" fontId="5" fillId="6" borderId="1" xfId="0" applyFont="1" applyFill="1" applyBorder="1" applyAlignment="1">
      <alignment horizontal="center" vertical="center"/>
    </xf>
    <xf numFmtId="0" fontId="5" fillId="6" borderId="0" xfId="0" applyFont="1" applyFill="1"/>
    <xf numFmtId="14" fontId="5" fillId="0" borderId="4" xfId="0" applyNumberFormat="1" applyFont="1" applyBorder="1" applyAlignment="1">
      <alignment horizontal="center" vertical="center" wrapText="1"/>
    </xf>
    <xf numFmtId="1" fontId="5" fillId="0" borderId="1" xfId="0" applyNumberFormat="1" applyFont="1" applyBorder="1" applyAlignment="1">
      <alignment horizontal="center" vertical="center"/>
    </xf>
    <xf numFmtId="0" fontId="5" fillId="0" borderId="0" xfId="0" applyFont="1"/>
    <xf numFmtId="49" fontId="5" fillId="6" borderId="1" xfId="0" applyNumberFormat="1" applyFont="1" applyFill="1" applyBorder="1" applyAlignment="1">
      <alignment horizontal="center" vertical="center" wrapText="1"/>
    </xf>
    <xf numFmtId="0" fontId="5" fillId="2" borderId="0" xfId="0" applyFont="1" applyFill="1"/>
    <xf numFmtId="49" fontId="5" fillId="5" borderId="1" xfId="0" applyNumberFormat="1" applyFont="1" applyFill="1" applyBorder="1" applyAlignment="1">
      <alignment horizontal="center" vertical="center" wrapText="1"/>
    </xf>
    <xf numFmtId="0" fontId="5" fillId="5" borderId="0" xfId="0" applyFont="1" applyFill="1"/>
    <xf numFmtId="0" fontId="5" fillId="4" borderId="1" xfId="0" applyFont="1" applyFill="1" applyBorder="1" applyAlignment="1">
      <alignment horizontal="center" vertical="center"/>
    </xf>
    <xf numFmtId="0" fontId="5" fillId="4" borderId="0" xfId="0" applyFont="1" applyFill="1"/>
    <xf numFmtId="14" fontId="5" fillId="6" borderId="1" xfId="0" applyNumberFormat="1" applyFont="1" applyFill="1" applyBorder="1" applyAlignment="1">
      <alignment horizontal="center" vertical="center" wrapText="1"/>
    </xf>
    <xf numFmtId="1" fontId="5" fillId="6" borderId="1" xfId="0" applyNumberFormat="1" applyFont="1" applyFill="1" applyBorder="1" applyAlignment="1">
      <alignment horizontal="center" vertical="center"/>
    </xf>
    <xf numFmtId="14" fontId="5" fillId="5" borderId="1" xfId="0" applyNumberFormat="1" applyFont="1" applyFill="1" applyBorder="1" applyAlignment="1">
      <alignment horizontal="center" vertical="center" wrapText="1"/>
    </xf>
    <xf numFmtId="0" fontId="2" fillId="4" borderId="4" xfId="0" applyFont="1" applyFill="1" applyBorder="1" applyAlignment="1">
      <alignment vertical="center" wrapText="1"/>
    </xf>
    <xf numFmtId="0" fontId="2" fillId="4" borderId="5" xfId="0" applyFont="1" applyFill="1" applyBorder="1" applyAlignment="1">
      <alignment vertical="center" wrapText="1"/>
    </xf>
    <xf numFmtId="2" fontId="5" fillId="5" borderId="1" xfId="0" applyNumberFormat="1" applyFont="1" applyFill="1" applyBorder="1" applyAlignment="1">
      <alignment horizontal="center" vertical="center"/>
    </xf>
    <xf numFmtId="0" fontId="5" fillId="0" borderId="1" xfId="0" applyFont="1" applyBorder="1" applyAlignment="1">
      <alignment horizontal="center" vertical="center"/>
    </xf>
    <xf numFmtId="0" fontId="6" fillId="8" borderId="1" xfId="0" applyFont="1" applyFill="1" applyBorder="1" applyAlignment="1">
      <alignment horizontal="center" vertical="center"/>
    </xf>
    <xf numFmtId="0" fontId="7" fillId="8" borderId="0" xfId="0" applyFont="1" applyFill="1"/>
    <xf numFmtId="0" fontId="5" fillId="2" borderId="2" xfId="0" applyFont="1" applyFill="1" applyBorder="1" applyAlignment="1">
      <alignment horizontal="center" vertical="center"/>
    </xf>
    <xf numFmtId="2" fontId="4" fillId="5" borderId="1" xfId="0" applyNumberFormat="1" applyFont="1" applyFill="1" applyBorder="1" applyAlignment="1">
      <alignment horizontal="center" vertical="center"/>
    </xf>
    <xf numFmtId="0" fontId="4" fillId="2" borderId="1" xfId="0" applyFont="1" applyFill="1" applyBorder="1" applyAlignment="1">
      <alignment horizontal="center" vertical="center"/>
    </xf>
    <xf numFmtId="1" fontId="4" fillId="6" borderId="1" xfId="0" applyNumberFormat="1" applyFont="1" applyFill="1" applyBorder="1" applyAlignment="1">
      <alignment horizontal="center" vertical="center"/>
    </xf>
    <xf numFmtId="0" fontId="2" fillId="6" borderId="1" xfId="0" applyFont="1" applyFill="1" applyBorder="1" applyAlignment="1">
      <alignment vertical="center" wrapText="1"/>
    </xf>
    <xf numFmtId="0" fontId="2" fillId="6" borderId="2" xfId="0" applyFont="1" applyFill="1" applyBorder="1" applyAlignment="1">
      <alignment horizontal="justify" vertical="center" wrapText="1"/>
    </xf>
    <xf numFmtId="0" fontId="2" fillId="6" borderId="1" xfId="0" applyFont="1" applyFill="1" applyBorder="1" applyAlignment="1">
      <alignment horizontal="justify" vertical="center" wrapText="1"/>
    </xf>
    <xf numFmtId="0" fontId="2" fillId="4" borderId="4" xfId="0" applyFont="1" applyFill="1" applyBorder="1" applyAlignment="1">
      <alignment horizontal="left" vertical="center" wrapText="1"/>
    </xf>
    <xf numFmtId="0" fontId="2" fillId="4" borderId="5" xfId="0" applyFont="1" applyFill="1" applyBorder="1" applyAlignment="1">
      <alignment horizontal="left" vertical="center" wrapText="1"/>
    </xf>
    <xf numFmtId="0" fontId="7" fillId="8" borderId="1" xfId="0" applyFont="1" applyFill="1" applyBorder="1" applyAlignment="1">
      <alignment horizontal="center" vertical="center"/>
    </xf>
    <xf numFmtId="0" fontId="2" fillId="4" borderId="11" xfId="0" applyFont="1" applyFill="1" applyBorder="1" applyAlignment="1">
      <alignment horizontal="left" vertical="center" wrapText="1"/>
    </xf>
    <xf numFmtId="0" fontId="9" fillId="4" borderId="11" xfId="0" applyFont="1" applyFill="1" applyBorder="1" applyAlignment="1">
      <alignment horizontal="left" vertical="center" wrapText="1"/>
    </xf>
    <xf numFmtId="0" fontId="21" fillId="0" borderId="1" xfId="0" applyFont="1" applyBorder="1" applyAlignment="1">
      <alignment horizontal="center" vertical="center" wrapText="1"/>
    </xf>
    <xf numFmtId="0" fontId="21" fillId="0" borderId="2" xfId="0" applyFont="1" applyBorder="1" applyAlignment="1">
      <alignment horizontal="center" vertical="center" wrapText="1"/>
    </xf>
    <xf numFmtId="2" fontId="3" fillId="7" borderId="1" xfId="0" applyNumberFormat="1" applyFont="1" applyFill="1" applyBorder="1" applyAlignment="1">
      <alignment horizontal="center" vertical="center"/>
    </xf>
    <xf numFmtId="0" fontId="2" fillId="7" borderId="0" xfId="0" applyFont="1" applyFill="1" applyAlignment="1">
      <alignment horizontal="center" vertical="center"/>
    </xf>
    <xf numFmtId="0" fontId="2" fillId="2" borderId="0" xfId="0" applyFont="1" applyFill="1" applyAlignment="1">
      <alignment horizontal="center" vertical="center"/>
    </xf>
    <xf numFmtId="0" fontId="3" fillId="2" borderId="0" xfId="0" applyFont="1" applyFill="1" applyAlignment="1">
      <alignment horizontal="center" vertical="center"/>
    </xf>
    <xf numFmtId="0" fontId="6" fillId="2" borderId="0" xfId="0" applyFont="1" applyFill="1" applyAlignment="1">
      <alignment horizontal="center" shrinkToFit="1"/>
    </xf>
    <xf numFmtId="0" fontId="7" fillId="2" borderId="1" xfId="0" applyFont="1" applyFill="1" applyBorder="1" applyAlignment="1">
      <alignment horizontal="center" vertical="center" wrapText="1"/>
    </xf>
    <xf numFmtId="0" fontId="22" fillId="0" borderId="1" xfId="0" applyFont="1" applyBorder="1" applyAlignment="1">
      <alignment horizontal="center" vertical="center" wrapText="1"/>
    </xf>
    <xf numFmtId="0" fontId="25" fillId="2" borderId="1" xfId="0" applyFont="1" applyFill="1" applyBorder="1" applyAlignment="1">
      <alignment horizontal="center" vertical="center" wrapText="1"/>
    </xf>
    <xf numFmtId="0" fontId="2" fillId="2" borderId="10" xfId="0" applyFont="1" applyFill="1" applyBorder="1" applyAlignment="1">
      <alignment horizontal="center" vertical="center" wrapText="1"/>
    </xf>
    <xf numFmtId="0" fontId="5" fillId="6" borderId="4" xfId="0" applyFont="1" applyFill="1" applyBorder="1" applyAlignment="1">
      <alignment vertical="top" wrapText="1"/>
    </xf>
    <xf numFmtId="0" fontId="7" fillId="4" borderId="4" xfId="0" applyFont="1" applyFill="1" applyBorder="1" applyAlignment="1">
      <alignment vertical="top" wrapText="1"/>
    </xf>
    <xf numFmtId="0" fontId="6" fillId="4" borderId="4" xfId="0" applyFont="1" applyFill="1" applyBorder="1" applyAlignment="1">
      <alignment vertical="top" wrapText="1"/>
    </xf>
    <xf numFmtId="0" fontId="25" fillId="12" borderId="1" xfId="0" applyFont="1" applyFill="1" applyBorder="1" applyAlignment="1">
      <alignment horizontal="center" vertical="center" wrapText="1"/>
    </xf>
    <xf numFmtId="0" fontId="25" fillId="2" borderId="1" xfId="0" applyFont="1" applyFill="1" applyBorder="1" applyAlignment="1">
      <alignment horizontal="center" vertical="center"/>
    </xf>
    <xf numFmtId="0" fontId="9" fillId="2" borderId="1" xfId="0" applyFont="1" applyFill="1" applyBorder="1" applyAlignment="1">
      <alignment horizontal="center" vertical="center" wrapText="1"/>
    </xf>
    <xf numFmtId="2" fontId="4" fillId="6" borderId="1" xfId="0" applyNumberFormat="1" applyFont="1" applyFill="1" applyBorder="1" applyAlignment="1">
      <alignment horizontal="center" vertical="center"/>
    </xf>
    <xf numFmtId="2" fontId="5" fillId="6" borderId="1" xfId="0" applyNumberFormat="1" applyFont="1" applyFill="1" applyBorder="1" applyAlignment="1">
      <alignment horizontal="center" vertical="center"/>
    </xf>
    <xf numFmtId="1" fontId="7" fillId="4" borderId="1" xfId="0" applyNumberFormat="1" applyFont="1" applyFill="1" applyBorder="1" applyAlignment="1">
      <alignment horizontal="center" vertical="center"/>
    </xf>
    <xf numFmtId="2" fontId="25" fillId="13" borderId="1" xfId="0" applyNumberFormat="1" applyFont="1" applyFill="1" applyBorder="1" applyAlignment="1">
      <alignment horizontal="center" vertical="center"/>
    </xf>
    <xf numFmtId="2" fontId="0" fillId="0" borderId="0" xfId="0" applyNumberFormat="1"/>
    <xf numFmtId="0" fontId="0" fillId="2" borderId="12" xfId="0" applyFill="1" applyBorder="1"/>
    <xf numFmtId="0" fontId="26" fillId="0" borderId="0" xfId="0" applyFont="1"/>
    <xf numFmtId="0" fontId="0" fillId="0" borderId="1" xfId="0" applyBorder="1"/>
    <xf numFmtId="0" fontId="0" fillId="2" borderId="0" xfId="0" applyFill="1"/>
    <xf numFmtId="0" fontId="27" fillId="2" borderId="1" xfId="0" applyFont="1" applyFill="1" applyBorder="1"/>
    <xf numFmtId="1" fontId="27" fillId="5" borderId="1" xfId="0" applyNumberFormat="1" applyFont="1" applyFill="1" applyBorder="1"/>
    <xf numFmtId="0" fontId="0" fillId="0" borderId="1" xfId="0" applyBorder="1" applyAlignment="1">
      <alignment wrapText="1"/>
    </xf>
    <xf numFmtId="0" fontId="27" fillId="0" borderId="1" xfId="0" applyFont="1" applyBorder="1"/>
    <xf numFmtId="0" fontId="0" fillId="5" borderId="1" xfId="0" applyFill="1" applyBorder="1"/>
    <xf numFmtId="0" fontId="0" fillId="5" borderId="0" xfId="0" applyFill="1"/>
    <xf numFmtId="0" fontId="27" fillId="14" borderId="1" xfId="0" applyFont="1" applyFill="1" applyBorder="1"/>
    <xf numFmtId="0" fontId="0" fillId="14" borderId="0" xfId="0" applyFill="1"/>
    <xf numFmtId="0" fontId="0" fillId="14" borderId="1" xfId="0" applyFill="1" applyBorder="1"/>
    <xf numFmtId="164" fontId="27" fillId="14" borderId="1" xfId="0" applyNumberFormat="1" applyFont="1" applyFill="1" applyBorder="1"/>
    <xf numFmtId="0" fontId="0" fillId="0" borderId="1" xfId="0" applyBorder="1" applyAlignment="1">
      <alignment horizontal="right"/>
    </xf>
    <xf numFmtId="1" fontId="27" fillId="14" borderId="1" xfId="0" applyNumberFormat="1" applyFont="1" applyFill="1" applyBorder="1"/>
    <xf numFmtId="0" fontId="0" fillId="2" borderId="1" xfId="0" applyFill="1" applyBorder="1"/>
    <xf numFmtId="0" fontId="29" fillId="0" borderId="14" xfId="10" applyFont="1" applyBorder="1" applyAlignment="1">
      <alignment horizontal="right" wrapText="1"/>
    </xf>
    <xf numFmtId="0" fontId="29" fillId="0" borderId="15" xfId="8" applyFont="1" applyBorder="1" applyAlignment="1">
      <alignment horizontal="right" wrapText="1"/>
    </xf>
    <xf numFmtId="0" fontId="0" fillId="11" borderId="1" xfId="0" applyFill="1" applyBorder="1" applyAlignment="1">
      <alignment wrapText="1"/>
    </xf>
    <xf numFmtId="0" fontId="0" fillId="11" borderId="1" xfId="0" applyFill="1" applyBorder="1"/>
    <xf numFmtId="0" fontId="0" fillId="11" borderId="0" xfId="0" applyFill="1"/>
    <xf numFmtId="2" fontId="27" fillId="11" borderId="1" xfId="0" applyNumberFormat="1" applyFont="1" applyFill="1" applyBorder="1"/>
    <xf numFmtId="0" fontId="24" fillId="11" borderId="0" xfId="0" applyFont="1" applyFill="1"/>
    <xf numFmtId="0" fontId="0" fillId="14" borderId="1" xfId="0" applyFill="1" applyBorder="1" applyAlignment="1">
      <alignment wrapText="1"/>
    </xf>
    <xf numFmtId="1" fontId="0" fillId="2" borderId="1" xfId="0" applyNumberFormat="1" applyFill="1" applyBorder="1"/>
    <xf numFmtId="0" fontId="27" fillId="0" borderId="1" xfId="0" applyFont="1" applyBorder="1" applyAlignment="1">
      <alignment vertical="center" wrapText="1"/>
    </xf>
    <xf numFmtId="0" fontId="23" fillId="0" borderId="1" xfId="0" applyFont="1" applyBorder="1"/>
    <xf numFmtId="0" fontId="27" fillId="0" borderId="1" xfId="0" applyFont="1" applyBorder="1" applyAlignment="1">
      <alignment horizontal="right"/>
    </xf>
    <xf numFmtId="0" fontId="23" fillId="0" borderId="0" xfId="0" applyFont="1"/>
    <xf numFmtId="1" fontId="0" fillId="14" borderId="1" xfId="0" applyNumberFormat="1" applyFill="1" applyBorder="1"/>
    <xf numFmtId="0" fontId="27" fillId="5" borderId="1" xfId="0" applyFont="1" applyFill="1" applyBorder="1" applyAlignment="1">
      <alignment wrapText="1"/>
    </xf>
    <xf numFmtId="0" fontId="27" fillId="5" borderId="1" xfId="0" applyFont="1" applyFill="1" applyBorder="1"/>
    <xf numFmtId="0" fontId="27" fillId="5" borderId="0" xfId="0" applyFont="1" applyFill="1"/>
    <xf numFmtId="0" fontId="27" fillId="0" borderId="1" xfId="0" applyFont="1" applyBorder="1" applyAlignment="1">
      <alignment wrapText="1"/>
    </xf>
    <xf numFmtId="0" fontId="0" fillId="5" borderId="1" xfId="0" applyFill="1" applyBorder="1" applyAlignment="1">
      <alignment wrapText="1"/>
    </xf>
    <xf numFmtId="164" fontId="31" fillId="15" borderId="1" xfId="0" applyNumberFormat="1" applyFont="1" applyFill="1" applyBorder="1"/>
    <xf numFmtId="0" fontId="30" fillId="15" borderId="0" xfId="0" applyFont="1" applyFill="1"/>
    <xf numFmtId="0" fontId="7" fillId="6" borderId="1" xfId="0" applyFont="1" applyFill="1" applyBorder="1" applyAlignment="1">
      <alignment horizontal="right"/>
    </xf>
    <xf numFmtId="0" fontId="24" fillId="2" borderId="0" xfId="0" applyFont="1" applyFill="1"/>
    <xf numFmtId="0" fontId="24" fillId="5" borderId="1" xfId="0" applyFont="1" applyFill="1" applyBorder="1"/>
    <xf numFmtId="0" fontId="24" fillId="5" borderId="0" xfId="0" applyFont="1" applyFill="1"/>
    <xf numFmtId="0" fontId="29" fillId="0" borderId="14" xfId="8" applyFont="1" applyBorder="1" applyAlignment="1">
      <alignment horizontal="right" wrapText="1"/>
    </xf>
    <xf numFmtId="0" fontId="0" fillId="2" borderId="0" xfId="0" applyFill="1" applyAlignment="1">
      <alignment vertical="top"/>
    </xf>
    <xf numFmtId="2" fontId="33" fillId="16" borderId="1" xfId="0" applyNumberFormat="1" applyFont="1" applyFill="1" applyBorder="1"/>
    <xf numFmtId="0" fontId="24" fillId="16" borderId="0" xfId="0" applyFont="1" applyFill="1"/>
    <xf numFmtId="0" fontId="24" fillId="17" borderId="0" xfId="0" applyFont="1" applyFill="1"/>
    <xf numFmtId="0" fontId="24" fillId="14" borderId="1" xfId="0" applyFont="1" applyFill="1" applyBorder="1"/>
    <xf numFmtId="0" fontId="24" fillId="14" borderId="0" xfId="0" applyFont="1" applyFill="1"/>
    <xf numFmtId="0" fontId="34" fillId="14" borderId="0" xfId="0" applyFont="1" applyFill="1" applyAlignment="1">
      <alignment wrapText="1"/>
    </xf>
    <xf numFmtId="2" fontId="35" fillId="14" borderId="4" xfId="0" applyNumberFormat="1" applyFont="1" applyFill="1" applyBorder="1"/>
    <xf numFmtId="0" fontId="34" fillId="14" borderId="0" xfId="0" applyFont="1" applyFill="1"/>
    <xf numFmtId="0" fontId="24" fillId="0" borderId="0" xfId="0" applyFont="1" applyAlignment="1">
      <alignment horizontal="center" vertical="top"/>
    </xf>
    <xf numFmtId="0" fontId="5" fillId="2" borderId="1" xfId="0" applyFont="1" applyFill="1" applyBorder="1" applyAlignment="1">
      <alignment horizontal="center" vertical="center"/>
    </xf>
    <xf numFmtId="0" fontId="0" fillId="2" borderId="0" xfId="0" applyFill="1" applyAlignment="1">
      <alignment horizontal="center" vertical="center"/>
    </xf>
    <xf numFmtId="0" fontId="0" fillId="0" borderId="0" xfId="0" applyAlignment="1">
      <alignment horizontal="center" vertical="center"/>
    </xf>
    <xf numFmtId="0" fontId="36" fillId="2" borderId="0" xfId="0" applyFont="1" applyFill="1" applyAlignment="1">
      <alignment horizontal="center" vertical="center"/>
    </xf>
    <xf numFmtId="0" fontId="36" fillId="2" borderId="0" xfId="0" applyFont="1" applyFill="1" applyAlignment="1">
      <alignment vertical="center"/>
    </xf>
    <xf numFmtId="0" fontId="36" fillId="0" borderId="0" xfId="0" applyFont="1" applyAlignment="1">
      <alignment vertical="center"/>
    </xf>
    <xf numFmtId="0" fontId="9" fillId="9" borderId="1" xfId="0" applyFont="1" applyFill="1" applyBorder="1" applyAlignment="1">
      <alignment horizontal="center" vertical="center" wrapText="1"/>
    </xf>
    <xf numFmtId="0" fontId="8" fillId="2" borderId="10" xfId="0" applyFont="1" applyFill="1" applyBorder="1" applyAlignment="1">
      <alignment horizontal="center" vertical="center" wrapText="1"/>
    </xf>
    <xf numFmtId="0" fontId="8" fillId="2" borderId="1" xfId="0" applyFont="1" applyFill="1" applyBorder="1" applyAlignment="1">
      <alignment horizontal="center" vertical="center" wrapText="1"/>
    </xf>
    <xf numFmtId="0" fontId="27" fillId="0" borderId="0" xfId="0" applyFont="1" applyAlignment="1">
      <alignment wrapText="1"/>
    </xf>
    <xf numFmtId="0" fontId="37" fillId="0" borderId="0" xfId="13" applyFont="1" applyAlignment="1">
      <alignment vertical="center"/>
    </xf>
    <xf numFmtId="0" fontId="18" fillId="0" borderId="0" xfId="13"/>
    <xf numFmtId="0" fontId="38" fillId="0" borderId="0" xfId="13" applyFont="1" applyAlignment="1">
      <alignment vertical="center"/>
    </xf>
    <xf numFmtId="0" fontId="39" fillId="0" borderId="0" xfId="13" applyFont="1" applyAlignment="1">
      <alignment vertical="center"/>
    </xf>
    <xf numFmtId="0" fontId="40" fillId="0" borderId="0" xfId="13" applyFont="1" applyAlignment="1">
      <alignment vertical="center"/>
    </xf>
    <xf numFmtId="0" fontId="41" fillId="0" borderId="15" xfId="13" applyFont="1" applyBorder="1" applyAlignment="1">
      <alignment horizontal="center" vertical="center" wrapText="1"/>
    </xf>
    <xf numFmtId="0" fontId="41" fillId="0" borderId="15" xfId="13" applyFont="1" applyBorder="1" applyAlignment="1">
      <alignment vertical="center" wrapText="1"/>
    </xf>
    <xf numFmtId="0" fontId="41" fillId="0" borderId="15" xfId="13" applyFont="1" applyBorder="1" applyAlignment="1">
      <alignment horizontal="right" vertical="center" wrapText="1"/>
    </xf>
    <xf numFmtId="0" fontId="41" fillId="18" borderId="15" xfId="13" applyFont="1" applyFill="1" applyBorder="1" applyAlignment="1">
      <alignment horizontal="right" vertical="center" wrapText="1"/>
    </xf>
    <xf numFmtId="0" fontId="41" fillId="18" borderId="15" xfId="13" applyFont="1" applyFill="1" applyBorder="1" applyAlignment="1">
      <alignment vertical="center" wrapText="1"/>
    </xf>
    <xf numFmtId="0" fontId="42" fillId="0" borderId="0" xfId="13" applyFont="1" applyAlignment="1">
      <alignment vertical="center"/>
    </xf>
    <xf numFmtId="2" fontId="27" fillId="0" borderId="4" xfId="0" applyNumberFormat="1" applyFont="1" applyBorder="1"/>
    <xf numFmtId="0" fontId="27" fillId="0" borderId="0" xfId="0" applyFont="1"/>
    <xf numFmtId="0" fontId="6" fillId="4" borderId="1" xfId="0" applyFont="1" applyFill="1" applyBorder="1" applyAlignment="1">
      <alignment horizontal="center" vertical="center"/>
    </xf>
    <xf numFmtId="0" fontId="8" fillId="2" borderId="1" xfId="0" applyFont="1" applyFill="1" applyBorder="1" applyAlignment="1">
      <alignment horizontal="center" vertical="center"/>
    </xf>
    <xf numFmtId="0" fontId="8" fillId="19" borderId="1" xfId="0" applyFont="1" applyFill="1" applyBorder="1" applyAlignment="1">
      <alignment horizontal="center" vertical="center"/>
    </xf>
    <xf numFmtId="0" fontId="8" fillId="19" borderId="1" xfId="0" applyFont="1" applyFill="1" applyBorder="1" applyAlignment="1">
      <alignment horizontal="center" vertical="center" wrapText="1"/>
    </xf>
    <xf numFmtId="0" fontId="9" fillId="19" borderId="1" xfId="0" applyFont="1" applyFill="1" applyBorder="1" applyAlignment="1">
      <alignment horizontal="center" vertical="center" wrapText="1"/>
    </xf>
    <xf numFmtId="2" fontId="4" fillId="19" borderId="1" xfId="0" applyNumberFormat="1" applyFont="1" applyFill="1" applyBorder="1" applyAlignment="1">
      <alignment horizontal="center" vertical="center"/>
    </xf>
    <xf numFmtId="0" fontId="6" fillId="19" borderId="1" xfId="0" applyFont="1" applyFill="1" applyBorder="1" applyAlignment="1">
      <alignment horizontal="center" vertical="center"/>
    </xf>
    <xf numFmtId="0" fontId="7" fillId="19" borderId="1" xfId="0" applyFont="1" applyFill="1" applyBorder="1" applyAlignment="1">
      <alignment horizontal="center" vertical="center"/>
    </xf>
    <xf numFmtId="2" fontId="5" fillId="19" borderId="1" xfId="0" applyNumberFormat="1" applyFont="1" applyFill="1" applyBorder="1" applyAlignment="1">
      <alignment horizontal="center" vertical="center"/>
    </xf>
    <xf numFmtId="1" fontId="7" fillId="19" borderId="1" xfId="0" applyNumberFormat="1" applyFont="1" applyFill="1" applyBorder="1" applyAlignment="1">
      <alignment horizontal="center" vertical="center"/>
    </xf>
    <xf numFmtId="2" fontId="25" fillId="19" borderId="1" xfId="0" applyNumberFormat="1" applyFont="1" applyFill="1" applyBorder="1" applyAlignment="1">
      <alignment horizontal="center" vertical="center"/>
    </xf>
    <xf numFmtId="0" fontId="38" fillId="0" borderId="18" xfId="13" applyFont="1" applyBorder="1" applyAlignment="1">
      <alignment horizontal="center" vertical="center" wrapText="1"/>
    </xf>
    <xf numFmtId="0" fontId="38" fillId="0" borderId="17" xfId="13" applyFont="1" applyBorder="1" applyAlignment="1">
      <alignment vertical="center" wrapText="1"/>
    </xf>
    <xf numFmtId="0" fontId="38" fillId="0" borderId="14" xfId="13" applyFont="1" applyBorder="1" applyAlignment="1">
      <alignment vertical="center" wrapText="1"/>
    </xf>
    <xf numFmtId="0" fontId="9" fillId="0" borderId="4" xfId="0" applyFont="1" applyBorder="1" applyAlignment="1">
      <alignment horizontal="left" vertical="center" wrapText="1"/>
    </xf>
    <xf numFmtId="0" fontId="9" fillId="0" borderId="11" xfId="0" applyFont="1" applyBorder="1" applyAlignment="1">
      <alignment horizontal="left" vertical="center" wrapText="1"/>
    </xf>
    <xf numFmtId="0" fontId="3" fillId="2" borderId="4" xfId="0" applyFont="1" applyFill="1" applyBorder="1" applyAlignment="1">
      <alignment horizontal="left" vertical="center" wrapText="1"/>
    </xf>
    <xf numFmtId="0" fontId="3" fillId="2" borderId="5" xfId="0" applyFont="1" applyFill="1" applyBorder="1" applyAlignment="1">
      <alignment horizontal="left" vertical="center" wrapText="1"/>
    </xf>
    <xf numFmtId="0" fontId="2" fillId="4" borderId="4" xfId="0" applyFont="1" applyFill="1" applyBorder="1" applyAlignment="1">
      <alignment horizontal="left" vertical="center" wrapText="1"/>
    </xf>
    <xf numFmtId="0" fontId="2" fillId="4" borderId="5" xfId="0" applyFont="1" applyFill="1" applyBorder="1" applyAlignment="1">
      <alignment horizontal="left" vertical="center" wrapText="1"/>
    </xf>
    <xf numFmtId="0" fontId="9" fillId="0" borderId="5" xfId="0" applyFont="1" applyBorder="1" applyAlignment="1">
      <alignment horizontal="left" vertical="center" wrapText="1"/>
    </xf>
    <xf numFmtId="0" fontId="2" fillId="5" borderId="4" xfId="0" applyFont="1" applyFill="1" applyBorder="1" applyAlignment="1">
      <alignment horizontal="left" vertical="center" wrapText="1"/>
    </xf>
    <xf numFmtId="0" fontId="2" fillId="5" borderId="5" xfId="0" applyFont="1" applyFill="1" applyBorder="1" applyAlignment="1">
      <alignment horizontal="left" vertical="center" wrapText="1"/>
    </xf>
    <xf numFmtId="0" fontId="2" fillId="6" borderId="4" xfId="0" applyFont="1" applyFill="1" applyBorder="1" applyAlignment="1">
      <alignment horizontal="left" vertical="center" wrapText="1"/>
    </xf>
    <xf numFmtId="0" fontId="2" fillId="6" borderId="5" xfId="0" applyFont="1" applyFill="1" applyBorder="1" applyAlignment="1">
      <alignment horizontal="left" vertical="center" wrapText="1"/>
    </xf>
    <xf numFmtId="0" fontId="2" fillId="6" borderId="1" xfId="0" applyFont="1" applyFill="1" applyBorder="1" applyAlignment="1">
      <alignment horizontal="left" vertical="center" wrapText="1"/>
    </xf>
    <xf numFmtId="0" fontId="3" fillId="7" borderId="4" xfId="0" applyFont="1" applyFill="1" applyBorder="1" applyAlignment="1">
      <alignment horizontal="center" vertical="center"/>
    </xf>
    <xf numFmtId="0" fontId="3" fillId="7" borderId="11" xfId="0" applyFont="1" applyFill="1" applyBorder="1" applyAlignment="1">
      <alignment horizontal="center" vertical="center"/>
    </xf>
    <xf numFmtId="0" fontId="3" fillId="7" borderId="5" xfId="0" applyFont="1" applyFill="1" applyBorder="1" applyAlignment="1">
      <alignment horizontal="center" vertical="center"/>
    </xf>
    <xf numFmtId="0" fontId="2" fillId="6" borderId="1" xfId="0" applyFont="1" applyFill="1" applyBorder="1" applyAlignment="1">
      <alignment vertical="center" wrapText="1"/>
    </xf>
    <xf numFmtId="0" fontId="5" fillId="0" borderId="1" xfId="0" applyFont="1" applyBorder="1" applyAlignment="1">
      <alignment horizontal="center" vertical="center" wrapText="1"/>
    </xf>
    <xf numFmtId="0" fontId="2" fillId="0" borderId="1" xfId="0" applyFont="1" applyBorder="1" applyAlignment="1">
      <alignment vertical="center" wrapText="1"/>
    </xf>
    <xf numFmtId="0" fontId="9" fillId="4" borderId="4" xfId="0" applyFont="1" applyFill="1" applyBorder="1" applyAlignment="1">
      <alignment horizontal="left" vertical="center" wrapText="1"/>
    </xf>
    <xf numFmtId="0" fontId="9" fillId="4" borderId="5" xfId="0" applyFont="1" applyFill="1" applyBorder="1" applyAlignment="1">
      <alignment horizontal="left" vertical="center" wrapText="1"/>
    </xf>
    <xf numFmtId="0" fontId="9" fillId="19" borderId="4" xfId="0" applyFont="1" applyFill="1" applyBorder="1" applyAlignment="1">
      <alignment horizontal="left" vertical="center" wrapText="1"/>
    </xf>
    <xf numFmtId="0" fontId="9" fillId="19" borderId="5" xfId="0" applyFont="1" applyFill="1" applyBorder="1" applyAlignment="1">
      <alignment horizontal="left" vertical="center" wrapText="1"/>
    </xf>
    <xf numFmtId="0" fontId="2" fillId="6" borderId="4" xfId="0" applyFont="1" applyFill="1" applyBorder="1" applyAlignment="1">
      <alignment horizontal="justify" vertical="center" wrapText="1"/>
    </xf>
    <xf numFmtId="0" fontId="2" fillId="6" borderId="5" xfId="0" applyFont="1" applyFill="1" applyBorder="1" applyAlignment="1">
      <alignment horizontal="justify" vertical="center" wrapText="1"/>
    </xf>
    <xf numFmtId="0" fontId="2" fillId="6" borderId="4" xfId="0" applyFont="1" applyFill="1" applyBorder="1" applyAlignment="1">
      <alignment vertical="center" wrapText="1"/>
    </xf>
    <xf numFmtId="0" fontId="2" fillId="6" borderId="5" xfId="0" applyFont="1" applyFill="1" applyBorder="1" applyAlignment="1">
      <alignment vertical="center" wrapText="1"/>
    </xf>
    <xf numFmtId="0" fontId="2" fillId="0" borderId="4" xfId="0" quotePrefix="1" applyFont="1" applyBorder="1" applyAlignment="1">
      <alignment horizontal="left" vertical="center" wrapText="1"/>
    </xf>
    <xf numFmtId="0" fontId="2" fillId="0" borderId="5" xfId="0" quotePrefix="1" applyFont="1" applyBorder="1" applyAlignment="1">
      <alignment horizontal="left" vertical="center" wrapText="1"/>
    </xf>
    <xf numFmtId="0" fontId="5" fillId="6" borderId="2" xfId="0" applyFont="1" applyFill="1" applyBorder="1" applyAlignment="1">
      <alignment horizontal="center" vertical="center" wrapText="1"/>
    </xf>
    <xf numFmtId="0" fontId="5" fillId="6" borderId="6" xfId="0" applyFont="1" applyFill="1" applyBorder="1" applyAlignment="1">
      <alignment horizontal="center" vertical="center" wrapText="1"/>
    </xf>
    <xf numFmtId="0" fontId="5" fillId="6" borderId="10" xfId="0" applyFont="1" applyFill="1" applyBorder="1" applyAlignment="1">
      <alignment horizontal="center" vertical="center" wrapText="1"/>
    </xf>
    <xf numFmtId="0" fontId="9" fillId="0" borderId="4" xfId="0" applyFont="1" applyBorder="1" applyAlignment="1">
      <alignment horizontal="left" vertical="center"/>
    </xf>
    <xf numFmtId="0" fontId="9" fillId="0" borderId="5" xfId="0" applyFont="1" applyBorder="1" applyAlignment="1">
      <alignment horizontal="left" vertical="center"/>
    </xf>
    <xf numFmtId="0" fontId="5" fillId="0" borderId="2" xfId="0" applyFont="1" applyBorder="1" applyAlignment="1">
      <alignment horizontal="center" vertical="center" wrapText="1"/>
    </xf>
    <xf numFmtId="0" fontId="5" fillId="0" borderId="6" xfId="0" applyFont="1" applyBorder="1" applyAlignment="1">
      <alignment horizontal="center" vertical="center" wrapText="1"/>
    </xf>
    <xf numFmtId="0" fontId="5" fillId="0" borderId="10" xfId="0" applyFont="1" applyBorder="1" applyAlignment="1">
      <alignment horizontal="center" vertical="center" wrapText="1"/>
    </xf>
    <xf numFmtId="0" fontId="9" fillId="0" borderId="4" xfId="0" quotePrefix="1" applyFont="1" applyBorder="1" applyAlignment="1">
      <alignment horizontal="left" vertical="center" wrapText="1"/>
    </xf>
    <xf numFmtId="0" fontId="9" fillId="0" borderId="5" xfId="0" quotePrefix="1" applyFont="1" applyBorder="1" applyAlignment="1">
      <alignment horizontal="left" vertical="center" wrapText="1"/>
    </xf>
    <xf numFmtId="0" fontId="5" fillId="0" borderId="2" xfId="0" applyFont="1" applyBorder="1" applyAlignment="1">
      <alignment horizontal="center" vertical="top" wrapText="1"/>
    </xf>
    <xf numFmtId="0" fontId="5" fillId="0" borderId="6" xfId="0" applyFont="1" applyBorder="1" applyAlignment="1">
      <alignment horizontal="center" vertical="top" wrapText="1"/>
    </xf>
    <xf numFmtId="0" fontId="5" fillId="0" borderId="10" xfId="0" applyFont="1" applyBorder="1" applyAlignment="1">
      <alignment horizontal="center" vertical="top" wrapText="1"/>
    </xf>
    <xf numFmtId="0" fontId="2" fillId="4" borderId="4" xfId="0" applyFont="1" applyFill="1" applyBorder="1" applyAlignment="1">
      <alignment vertical="center" wrapText="1"/>
    </xf>
    <xf numFmtId="0" fontId="2" fillId="4" borderId="5" xfId="0" applyFont="1" applyFill="1" applyBorder="1" applyAlignment="1">
      <alignment vertical="center" wrapText="1"/>
    </xf>
    <xf numFmtId="0" fontId="9" fillId="0" borderId="1" xfId="0" applyFont="1" applyBorder="1" applyAlignment="1">
      <alignment horizontal="justify" vertical="center" wrapText="1"/>
    </xf>
    <xf numFmtId="0" fontId="2" fillId="0" borderId="4" xfId="0" applyFont="1" applyBorder="1" applyAlignment="1">
      <alignment horizontal="justify" vertical="center" wrapText="1"/>
    </xf>
    <xf numFmtId="0" fontId="9" fillId="0" borderId="1" xfId="0" applyFont="1" applyBorder="1" applyAlignment="1">
      <alignment horizontal="left" vertical="center" wrapText="1"/>
    </xf>
    <xf numFmtId="0" fontId="9" fillId="0" borderId="4" xfId="0" applyFont="1" applyBorder="1" applyAlignment="1">
      <alignment horizontal="left" vertical="top" wrapText="1"/>
    </xf>
    <xf numFmtId="0" fontId="9" fillId="0" borderId="11" xfId="0" applyFont="1" applyBorder="1" applyAlignment="1">
      <alignment horizontal="left" vertical="top" wrapText="1"/>
    </xf>
    <xf numFmtId="0" fontId="9" fillId="8" borderId="1" xfId="0" applyFont="1" applyFill="1" applyBorder="1" applyAlignment="1">
      <alignment horizontal="left" vertical="center" wrapText="1"/>
    </xf>
    <xf numFmtId="0" fontId="9" fillId="8" borderId="4" xfId="0" applyFont="1" applyFill="1" applyBorder="1" applyAlignment="1">
      <alignment horizontal="left" vertical="center" wrapText="1"/>
    </xf>
    <xf numFmtId="0" fontId="2" fillId="4" borderId="1" xfId="0" applyFont="1" applyFill="1" applyBorder="1" applyAlignment="1">
      <alignment horizontal="left" vertical="center" wrapText="1"/>
    </xf>
    <xf numFmtId="0" fontId="9" fillId="19" borderId="11" xfId="0" applyFont="1" applyFill="1" applyBorder="1" applyAlignment="1">
      <alignment horizontal="left" vertical="center" wrapText="1"/>
    </xf>
    <xf numFmtId="0" fontId="9" fillId="0" borderId="4" xfId="0" applyFont="1" applyBorder="1" applyAlignment="1">
      <alignment horizontal="justify" vertical="center" wrapText="1"/>
    </xf>
    <xf numFmtId="0" fontId="2" fillId="8" borderId="1" xfId="0" applyFont="1" applyFill="1" applyBorder="1" applyAlignment="1">
      <alignment horizontal="left" vertical="center" wrapText="1"/>
    </xf>
    <xf numFmtId="0" fontId="2" fillId="3" borderId="4" xfId="0" applyFont="1" applyFill="1" applyBorder="1" applyAlignment="1">
      <alignment horizontal="left" vertical="center" wrapText="1"/>
    </xf>
    <xf numFmtId="0" fontId="2" fillId="3" borderId="5" xfId="0" applyFont="1" applyFill="1" applyBorder="1" applyAlignment="1">
      <alignment horizontal="left" vertical="center" wrapText="1"/>
    </xf>
    <xf numFmtId="0" fontId="2" fillId="2" borderId="1" xfId="0" applyFont="1" applyFill="1" applyBorder="1" applyAlignment="1">
      <alignment vertical="center" wrapText="1"/>
    </xf>
    <xf numFmtId="0" fontId="8" fillId="0" borderId="4" xfId="0" applyFont="1" applyBorder="1" applyAlignment="1">
      <alignment horizontal="left" vertical="center" wrapText="1"/>
    </xf>
    <xf numFmtId="0" fontId="8" fillId="0" borderId="5" xfId="0" applyFont="1" applyBorder="1" applyAlignment="1">
      <alignment horizontal="left" vertical="center" wrapText="1"/>
    </xf>
    <xf numFmtId="0" fontId="3" fillId="4" borderId="4" xfId="0" applyFont="1" applyFill="1" applyBorder="1" applyAlignment="1">
      <alignment horizontal="left" vertical="center" wrapText="1"/>
    </xf>
    <xf numFmtId="0" fontId="3" fillId="4" borderId="5" xfId="0" applyFont="1" applyFill="1" applyBorder="1" applyAlignment="1">
      <alignment horizontal="left" vertical="center" wrapText="1"/>
    </xf>
    <xf numFmtId="0" fontId="2" fillId="2" borderId="1"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4" fillId="2" borderId="2" xfId="0" applyFont="1" applyFill="1" applyBorder="1" applyAlignment="1">
      <alignment horizontal="center" vertical="center" wrapText="1"/>
    </xf>
    <xf numFmtId="0" fontId="4" fillId="2" borderId="3" xfId="0" applyFont="1" applyFill="1" applyBorder="1" applyAlignment="1">
      <alignment horizontal="center" vertical="center"/>
    </xf>
    <xf numFmtId="0" fontId="3" fillId="5" borderId="4" xfId="0" applyFont="1" applyFill="1" applyBorder="1" applyAlignment="1">
      <alignment horizontal="left" vertical="center" wrapText="1"/>
    </xf>
    <xf numFmtId="0" fontId="3" fillId="5" borderId="5" xfId="0" applyFont="1" applyFill="1" applyBorder="1" applyAlignment="1">
      <alignment horizontal="left" vertical="center" wrapText="1"/>
    </xf>
    <xf numFmtId="0" fontId="5" fillId="0" borderId="9" xfId="0" applyFont="1" applyBorder="1" applyAlignment="1">
      <alignment horizontal="center" vertical="top" wrapText="1"/>
    </xf>
    <xf numFmtId="0" fontId="3" fillId="6" borderId="4" xfId="0" applyFont="1" applyFill="1" applyBorder="1" applyAlignment="1">
      <alignment horizontal="left" vertical="center" wrapText="1"/>
    </xf>
    <xf numFmtId="0" fontId="3" fillId="6" borderId="5" xfId="0" applyFont="1" applyFill="1" applyBorder="1" applyAlignment="1">
      <alignment horizontal="left" vertical="center" wrapText="1"/>
    </xf>
    <xf numFmtId="0" fontId="19" fillId="4" borderId="4" xfId="0" applyFont="1" applyFill="1" applyBorder="1" applyAlignment="1">
      <alignment horizontal="left" vertical="center" wrapText="1"/>
    </xf>
    <xf numFmtId="0" fontId="19" fillId="4" borderId="5" xfId="0" applyFont="1" applyFill="1" applyBorder="1" applyAlignment="1">
      <alignment horizontal="left" vertical="center" wrapText="1"/>
    </xf>
    <xf numFmtId="0" fontId="28" fillId="2" borderId="1" xfId="0" applyFont="1" applyFill="1" applyBorder="1" applyAlignment="1">
      <alignment vertical="center" wrapText="1"/>
    </xf>
    <xf numFmtId="0" fontId="0" fillId="0" borderId="1" xfId="0" applyBorder="1" applyAlignment="1">
      <alignment vertical="center" wrapText="1"/>
    </xf>
    <xf numFmtId="0" fontId="0" fillId="5" borderId="1" xfId="0" applyFill="1" applyBorder="1" applyAlignment="1">
      <alignment horizontal="center" wrapText="1"/>
    </xf>
    <xf numFmtId="0" fontId="0" fillId="14" borderId="1" xfId="0" applyFill="1" applyBorder="1" applyAlignment="1">
      <alignment wrapText="1"/>
    </xf>
    <xf numFmtId="0" fontId="24" fillId="0" borderId="2" xfId="0" applyFont="1" applyBorder="1" applyAlignment="1">
      <alignment horizontal="center" vertical="top"/>
    </xf>
    <xf numFmtId="0" fontId="24" fillId="0" borderId="6" xfId="0" applyFont="1" applyBorder="1" applyAlignment="1">
      <alignment horizontal="center" vertical="top"/>
    </xf>
    <xf numFmtId="0" fontId="24" fillId="0" borderId="10" xfId="0" applyFont="1" applyBorder="1" applyAlignment="1">
      <alignment horizontal="center" vertical="top"/>
    </xf>
    <xf numFmtId="0" fontId="0" fillId="0" borderId="4" xfId="0" applyBorder="1"/>
    <xf numFmtId="0" fontId="0" fillId="0" borderId="5" xfId="0" applyBorder="1"/>
    <xf numFmtId="0" fontId="0" fillId="2" borderId="4" xfId="0" applyFill="1" applyBorder="1"/>
    <xf numFmtId="0" fontId="0" fillId="2" borderId="5" xfId="0" applyFill="1" applyBorder="1"/>
    <xf numFmtId="2" fontId="0" fillId="0" borderId="4" xfId="0" applyNumberFormat="1" applyBorder="1"/>
    <xf numFmtId="2" fontId="0" fillId="0" borderId="5" xfId="0" applyNumberFormat="1" applyBorder="1"/>
    <xf numFmtId="16" fontId="24" fillId="2" borderId="7" xfId="0" applyNumberFormat="1" applyFont="1" applyFill="1" applyBorder="1" applyAlignment="1">
      <alignment horizontal="center" vertical="top"/>
    </xf>
    <xf numFmtId="16" fontId="24" fillId="2" borderId="9" xfId="0" applyNumberFormat="1" applyFont="1" applyFill="1" applyBorder="1" applyAlignment="1">
      <alignment horizontal="center" vertical="top"/>
    </xf>
    <xf numFmtId="0" fontId="24" fillId="2" borderId="7" xfId="0" applyFont="1" applyFill="1" applyBorder="1" applyAlignment="1">
      <alignment horizontal="center" vertical="top"/>
    </xf>
    <xf numFmtId="0" fontId="24" fillId="2" borderId="9" xfId="0" applyFont="1" applyFill="1" applyBorder="1" applyAlignment="1">
      <alignment horizontal="center" vertical="top"/>
    </xf>
    <xf numFmtId="0" fontId="24" fillId="2" borderId="3" xfId="0" applyFont="1" applyFill="1" applyBorder="1" applyAlignment="1">
      <alignment horizontal="center" vertical="top"/>
    </xf>
    <xf numFmtId="0" fontId="0" fillId="0" borderId="4" xfId="0" applyBorder="1" applyAlignment="1">
      <alignment vertical="center" wrapText="1"/>
    </xf>
    <xf numFmtId="0" fontId="0" fillId="0" borderId="5" xfId="0" applyBorder="1" applyAlignment="1">
      <alignment vertical="center" wrapText="1"/>
    </xf>
    <xf numFmtId="0" fontId="0" fillId="5" borderId="1" xfId="0" applyFill="1" applyBorder="1" applyAlignment="1">
      <alignment horizontal="center" vertical="center" wrapText="1"/>
    </xf>
    <xf numFmtId="0" fontId="0" fillId="14" borderId="1" xfId="0" applyFill="1" applyBorder="1" applyAlignment="1">
      <alignment vertical="center" wrapText="1"/>
    </xf>
    <xf numFmtId="0" fontId="0" fillId="2" borderId="1" xfId="0" applyFill="1" applyBorder="1" applyAlignment="1">
      <alignment vertical="center" wrapText="1"/>
    </xf>
    <xf numFmtId="0" fontId="0" fillId="10" borderId="1" xfId="0" applyFill="1" applyBorder="1" applyAlignment="1">
      <alignment wrapText="1"/>
    </xf>
    <xf numFmtId="0" fontId="24" fillId="11" borderId="16" xfId="0" applyFont="1" applyFill="1" applyBorder="1" applyAlignment="1">
      <alignment horizontal="center" vertical="top" wrapText="1"/>
    </xf>
    <xf numFmtId="0" fontId="24" fillId="11" borderId="0" xfId="0" applyFont="1" applyFill="1" applyAlignment="1">
      <alignment horizontal="center" vertical="top" wrapText="1"/>
    </xf>
    <xf numFmtId="0" fontId="24" fillId="11" borderId="12" xfId="0" applyFont="1" applyFill="1" applyBorder="1" applyAlignment="1">
      <alignment horizontal="center" vertical="top" wrapText="1"/>
    </xf>
    <xf numFmtId="0" fontId="0" fillId="5" borderId="1" xfId="0" applyFill="1" applyBorder="1" applyAlignment="1">
      <alignment horizontal="left"/>
    </xf>
    <xf numFmtId="0" fontId="24" fillId="11" borderId="4" xfId="0" applyFont="1" applyFill="1" applyBorder="1" applyAlignment="1">
      <alignment horizontal="left" vertical="center" wrapText="1"/>
    </xf>
    <xf numFmtId="0" fontId="24" fillId="11" borderId="5" xfId="0" applyFont="1" applyFill="1" applyBorder="1" applyAlignment="1">
      <alignment horizontal="left" vertical="center" wrapText="1"/>
    </xf>
    <xf numFmtId="0" fontId="0" fillId="0" borderId="1" xfId="0" applyBorder="1" applyAlignment="1">
      <alignment wrapText="1"/>
    </xf>
    <xf numFmtId="0" fontId="0" fillId="14" borderId="1" xfId="0" applyFill="1" applyBorder="1" applyAlignment="1">
      <alignment horizontal="center" wrapText="1"/>
    </xf>
    <xf numFmtId="0" fontId="0" fillId="0" borderId="2" xfId="0" applyBorder="1" applyAlignment="1">
      <alignment horizontal="left" vertical="center" wrapText="1"/>
    </xf>
    <xf numFmtId="0" fontId="0" fillId="0" borderId="10" xfId="0" applyBorder="1" applyAlignment="1">
      <alignment horizontal="left" vertical="center" wrapText="1"/>
    </xf>
    <xf numFmtId="0" fontId="0" fillId="0" borderId="2" xfId="0" applyBorder="1" applyAlignment="1">
      <alignment vertical="center" wrapText="1"/>
    </xf>
    <xf numFmtId="0" fontId="0" fillId="0" borderId="6" xfId="0" applyBorder="1" applyAlignment="1">
      <alignment vertical="center" wrapText="1"/>
    </xf>
    <xf numFmtId="0" fontId="0" fillId="0" borderId="10" xfId="0" applyBorder="1" applyAlignment="1">
      <alignment vertical="center" wrapText="1"/>
    </xf>
    <xf numFmtId="0" fontId="24" fillId="11" borderId="7" xfId="0" applyFont="1" applyFill="1" applyBorder="1" applyAlignment="1">
      <alignment horizontal="center" vertical="top" wrapText="1"/>
    </xf>
    <xf numFmtId="0" fontId="24" fillId="11" borderId="9" xfId="0" applyFont="1" applyFill="1" applyBorder="1" applyAlignment="1">
      <alignment horizontal="center" vertical="top" wrapText="1"/>
    </xf>
    <xf numFmtId="0" fontId="24" fillId="11" borderId="3" xfId="0" applyFont="1" applyFill="1" applyBorder="1" applyAlignment="1">
      <alignment horizontal="center" vertical="top" wrapText="1"/>
    </xf>
    <xf numFmtId="0" fontId="0" fillId="11" borderId="1" xfId="0" applyFill="1" applyBorder="1" applyAlignment="1">
      <alignment wrapText="1"/>
    </xf>
    <xf numFmtId="0" fontId="24" fillId="11" borderId="1" xfId="0" applyFont="1" applyFill="1" applyBorder="1" applyAlignment="1">
      <alignment vertical="center" wrapText="1"/>
    </xf>
    <xf numFmtId="0" fontId="0" fillId="5" borderId="1" xfId="0" applyFill="1" applyBorder="1" applyAlignment="1">
      <alignment wrapText="1"/>
    </xf>
    <xf numFmtId="0" fontId="30" fillId="15" borderId="1" xfId="0" applyFont="1" applyFill="1" applyBorder="1" applyAlignment="1">
      <alignment wrapText="1"/>
    </xf>
    <xf numFmtId="0" fontId="0" fillId="2" borderId="1" xfId="0" applyFill="1" applyBorder="1" applyAlignment="1">
      <alignment vertical="top" wrapText="1"/>
    </xf>
    <xf numFmtId="0" fontId="0" fillId="6" borderId="4" xfId="0" applyFill="1" applyBorder="1" applyAlignment="1">
      <alignment horizontal="left" vertical="center" wrapText="1"/>
    </xf>
    <xf numFmtId="0" fontId="0" fillId="6" borderId="5" xfId="0" applyFill="1" applyBorder="1" applyAlignment="1">
      <alignment horizontal="left" vertical="center" wrapText="1"/>
    </xf>
    <xf numFmtId="0" fontId="24" fillId="11" borderId="4" xfId="0" applyFont="1" applyFill="1" applyBorder="1" applyAlignment="1">
      <alignment horizontal="center" vertical="top" wrapText="1"/>
    </xf>
    <xf numFmtId="0" fontId="0" fillId="2" borderId="4" xfId="0" applyFill="1" applyBorder="1" applyAlignment="1">
      <alignment vertical="center" wrapText="1"/>
    </xf>
    <xf numFmtId="0" fontId="0" fillId="2" borderId="5" xfId="0" applyFill="1" applyBorder="1" applyAlignment="1">
      <alignment vertical="center" wrapText="1"/>
    </xf>
    <xf numFmtId="0" fontId="0" fillId="0" borderId="1" xfId="0" applyBorder="1" applyAlignment="1">
      <alignment horizontal="center" wrapText="1"/>
    </xf>
    <xf numFmtId="0" fontId="36" fillId="2" borderId="1" xfId="0" applyFont="1" applyFill="1" applyBorder="1" applyAlignment="1">
      <alignment horizontal="center" vertical="center"/>
    </xf>
    <xf numFmtId="0" fontId="24" fillId="16" borderId="16" xfId="0" applyFont="1" applyFill="1" applyBorder="1" applyAlignment="1">
      <alignment horizontal="center" vertical="center" wrapText="1"/>
    </xf>
    <xf numFmtId="0" fontId="24" fillId="16" borderId="0" xfId="0" applyFont="1" applyFill="1" applyAlignment="1">
      <alignment horizontal="center" vertical="center" wrapText="1"/>
    </xf>
    <xf numFmtId="0" fontId="32" fillId="16" borderId="1" xfId="0" applyFont="1" applyFill="1" applyBorder="1" applyAlignment="1">
      <alignment horizontal="center" vertical="center"/>
    </xf>
    <xf numFmtId="0" fontId="24" fillId="17" borderId="4" xfId="0" applyFont="1" applyFill="1" applyBorder="1" applyAlignment="1">
      <alignment wrapText="1"/>
    </xf>
    <xf numFmtId="0" fontId="24" fillId="17" borderId="5" xfId="0" applyFont="1" applyFill="1" applyBorder="1" applyAlignment="1">
      <alignment wrapText="1"/>
    </xf>
    <xf numFmtId="0" fontId="24" fillId="14" borderId="4" xfId="0" applyFont="1" applyFill="1" applyBorder="1" applyAlignment="1">
      <alignment wrapText="1"/>
    </xf>
    <xf numFmtId="0" fontId="24" fillId="14" borderId="5" xfId="0" applyFont="1" applyFill="1" applyBorder="1" applyAlignment="1">
      <alignment wrapText="1"/>
    </xf>
    <xf numFmtId="0" fontId="24" fillId="5" borderId="16" xfId="0" applyFont="1" applyFill="1" applyBorder="1" applyAlignment="1">
      <alignment horizontal="center" wrapText="1"/>
    </xf>
    <xf numFmtId="0" fontId="2" fillId="2" borderId="11" xfId="0" applyFont="1" applyFill="1" applyBorder="1" applyAlignment="1">
      <alignment horizontal="center" vertical="center"/>
    </xf>
  </cellXfs>
  <cellStyles count="15">
    <cellStyle name="Excel Built-in Normal" xfId="11"/>
    <cellStyle name="Обычный" xfId="0" builtinId="0"/>
    <cellStyle name="Обычный 10" xfId="13"/>
    <cellStyle name="Обычный 11" xfId="14"/>
    <cellStyle name="Обычный 2" xfId="1"/>
    <cellStyle name="Обычный 3" xfId="2"/>
    <cellStyle name="Обычный 4" xfId="3"/>
    <cellStyle name="Обычный 5" xfId="4"/>
    <cellStyle name="Обычный 6" xfId="5"/>
    <cellStyle name="Обычный 7" xfId="7"/>
    <cellStyle name="Обычный 7 2" xfId="8"/>
    <cellStyle name="Обычный 8" xfId="9"/>
    <cellStyle name="Обычный 8 2" xfId="10"/>
    <cellStyle name="Обычный 9" xfId="12"/>
    <cellStyle name="Финансовый 2" xfId="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dimension ref="A1:Z79"/>
  <sheetViews>
    <sheetView tabSelected="1" zoomScale="80" zoomScaleNormal="80" workbookViewId="0">
      <pane xSplit="4" ySplit="1" topLeftCell="E2" activePane="bottomRight" state="frozen"/>
      <selection pane="topRight" activeCell="C1" sqref="C1"/>
      <selection pane="bottomLeft" activeCell="A2" sqref="A2"/>
      <selection pane="bottomRight" activeCell="F90" sqref="F90"/>
    </sheetView>
  </sheetViews>
  <sheetFormatPr defaultRowHeight="15" x14ac:dyDescent="0.25"/>
  <cols>
    <col min="1" max="1" width="12.7109375" customWidth="1"/>
    <col min="2" max="2" width="8" style="160" customWidth="1"/>
    <col min="3" max="3" width="19.140625" style="147" customWidth="1"/>
    <col min="4" max="4" width="84.140625" customWidth="1"/>
    <col min="5" max="5" width="10.140625" customWidth="1"/>
    <col min="6" max="6" width="9.140625" customWidth="1"/>
    <col min="7" max="8" width="9.85546875" customWidth="1"/>
    <col min="9" max="10" width="9.140625" customWidth="1"/>
    <col min="11" max="11" width="9.85546875" customWidth="1"/>
    <col min="12" max="14" width="9.140625" customWidth="1"/>
    <col min="15" max="23" width="9.85546875" customWidth="1"/>
    <col min="24" max="24" width="15" customWidth="1"/>
    <col min="32" max="33" width="9.140625" customWidth="1"/>
  </cols>
  <sheetData>
    <row r="1" spans="1:26" ht="81" customHeight="1" x14ac:dyDescent="0.25">
      <c r="A1" s="72" t="s">
        <v>300</v>
      </c>
      <c r="B1" s="145" t="s">
        <v>626</v>
      </c>
      <c r="C1" s="145" t="s">
        <v>409</v>
      </c>
      <c r="D1" s="73" t="s">
        <v>301</v>
      </c>
      <c r="E1" s="74" t="s">
        <v>302</v>
      </c>
      <c r="F1" s="75" t="s">
        <v>303</v>
      </c>
      <c r="G1" s="75" t="s">
        <v>304</v>
      </c>
      <c r="H1" s="75" t="s">
        <v>305</v>
      </c>
      <c r="I1" s="74" t="s">
        <v>306</v>
      </c>
      <c r="J1" s="75" t="s">
        <v>307</v>
      </c>
      <c r="K1" s="75" t="s">
        <v>308</v>
      </c>
      <c r="L1" s="74" t="s">
        <v>309</v>
      </c>
      <c r="M1" s="76" t="s">
        <v>310</v>
      </c>
      <c r="N1" s="76" t="s">
        <v>311</v>
      </c>
      <c r="O1" s="76" t="s">
        <v>312</v>
      </c>
      <c r="P1" s="74" t="s">
        <v>60</v>
      </c>
      <c r="Q1" s="76" t="s">
        <v>313</v>
      </c>
      <c r="R1" s="76" t="s">
        <v>314</v>
      </c>
      <c r="S1" s="76" t="s">
        <v>315</v>
      </c>
      <c r="T1" s="74" t="s">
        <v>316</v>
      </c>
      <c r="U1" s="76" t="s">
        <v>317</v>
      </c>
      <c r="V1" s="76" t="s">
        <v>318</v>
      </c>
      <c r="W1" s="76" t="s">
        <v>319</v>
      </c>
      <c r="X1" s="77" t="s">
        <v>320</v>
      </c>
    </row>
    <row r="2" spans="1:26" ht="30" hidden="1" customHeight="1" x14ac:dyDescent="0.25">
      <c r="A2" s="78">
        <v>1</v>
      </c>
      <c r="B2" s="162">
        <v>56</v>
      </c>
      <c r="C2" s="146" t="s">
        <v>229</v>
      </c>
      <c r="D2" s="79" t="s">
        <v>231</v>
      </c>
      <c r="E2" s="80">
        <v>99.6</v>
      </c>
      <c r="F2" s="161">
        <v>100</v>
      </c>
      <c r="G2" s="12">
        <v>100</v>
      </c>
      <c r="H2" s="12">
        <v>99</v>
      </c>
      <c r="I2" s="81">
        <v>99.5</v>
      </c>
      <c r="J2" s="12">
        <v>100</v>
      </c>
      <c r="K2" s="12">
        <v>99</v>
      </c>
      <c r="L2" s="81">
        <v>99.4</v>
      </c>
      <c r="M2" s="12">
        <v>100</v>
      </c>
      <c r="N2" s="12">
        <v>100</v>
      </c>
      <c r="O2" s="82">
        <v>98</v>
      </c>
      <c r="P2" s="81">
        <v>100</v>
      </c>
      <c r="Q2" s="82">
        <v>100</v>
      </c>
      <c r="R2" s="82">
        <v>100</v>
      </c>
      <c r="S2" s="82">
        <v>100</v>
      </c>
      <c r="T2" s="81">
        <v>100</v>
      </c>
      <c r="U2" s="82">
        <v>100</v>
      </c>
      <c r="V2" s="82">
        <v>100</v>
      </c>
      <c r="W2" s="82">
        <v>100</v>
      </c>
      <c r="X2" s="83">
        <v>99.7</v>
      </c>
      <c r="Y2" s="84"/>
      <c r="Z2" s="84"/>
    </row>
    <row r="3" spans="1:26" ht="30" hidden="1" customHeight="1" x14ac:dyDescent="0.25">
      <c r="A3" s="78">
        <v>2</v>
      </c>
      <c r="B3" s="162">
        <v>57</v>
      </c>
      <c r="C3" s="146" t="s">
        <v>229</v>
      </c>
      <c r="D3" s="79" t="s">
        <v>232</v>
      </c>
      <c r="E3" s="80">
        <v>99.2</v>
      </c>
      <c r="F3" s="161">
        <v>100</v>
      </c>
      <c r="G3" s="12">
        <v>100</v>
      </c>
      <c r="H3" s="12">
        <v>98</v>
      </c>
      <c r="I3" s="81">
        <v>99</v>
      </c>
      <c r="J3" s="12">
        <v>100</v>
      </c>
      <c r="K3" s="12">
        <v>98</v>
      </c>
      <c r="L3" s="81">
        <v>100</v>
      </c>
      <c r="M3" s="12">
        <v>100</v>
      </c>
      <c r="N3" s="12">
        <v>100</v>
      </c>
      <c r="O3" s="82">
        <v>100</v>
      </c>
      <c r="P3" s="81">
        <v>99.6</v>
      </c>
      <c r="Q3" s="82">
        <v>99</v>
      </c>
      <c r="R3" s="82">
        <v>100</v>
      </c>
      <c r="S3" s="82">
        <v>100</v>
      </c>
      <c r="T3" s="81">
        <v>99.5</v>
      </c>
      <c r="U3" s="82">
        <v>99</v>
      </c>
      <c r="V3" s="82">
        <v>99</v>
      </c>
      <c r="W3" s="82">
        <v>100</v>
      </c>
      <c r="X3" s="83">
        <v>99.46</v>
      </c>
    </row>
    <row r="4" spans="1:26" ht="30" hidden="1" customHeight="1" x14ac:dyDescent="0.25">
      <c r="A4" s="78">
        <v>3</v>
      </c>
      <c r="B4" s="162">
        <v>31</v>
      </c>
      <c r="C4" s="146" t="s">
        <v>633</v>
      </c>
      <c r="D4" s="79" t="s">
        <v>203</v>
      </c>
      <c r="E4" s="80">
        <v>99.7</v>
      </c>
      <c r="F4" s="161">
        <v>99</v>
      </c>
      <c r="G4" s="12">
        <v>100</v>
      </c>
      <c r="H4" s="12">
        <v>100</v>
      </c>
      <c r="I4" s="81">
        <v>100</v>
      </c>
      <c r="J4" s="12">
        <v>100</v>
      </c>
      <c r="K4" s="12">
        <v>100</v>
      </c>
      <c r="L4" s="81">
        <v>94</v>
      </c>
      <c r="M4" s="12">
        <v>80</v>
      </c>
      <c r="N4" s="12">
        <v>100</v>
      </c>
      <c r="O4" s="82">
        <v>100</v>
      </c>
      <c r="P4" s="81">
        <v>100</v>
      </c>
      <c r="Q4" s="82">
        <v>100</v>
      </c>
      <c r="R4" s="82">
        <v>100</v>
      </c>
      <c r="S4" s="82">
        <v>100</v>
      </c>
      <c r="T4" s="81">
        <v>100</v>
      </c>
      <c r="U4" s="82">
        <v>100</v>
      </c>
      <c r="V4" s="82">
        <v>100</v>
      </c>
      <c r="W4" s="82">
        <v>100</v>
      </c>
      <c r="X4" s="83">
        <v>98.74</v>
      </c>
    </row>
    <row r="5" spans="1:26" ht="30" hidden="1" customHeight="1" x14ac:dyDescent="0.25">
      <c r="A5" s="78">
        <v>4</v>
      </c>
      <c r="B5" s="162">
        <v>41</v>
      </c>
      <c r="C5" s="146" t="s">
        <v>210</v>
      </c>
      <c r="D5" s="79" t="s">
        <v>214</v>
      </c>
      <c r="E5" s="80">
        <v>99.7</v>
      </c>
      <c r="F5" s="161">
        <v>99</v>
      </c>
      <c r="G5" s="12">
        <v>100</v>
      </c>
      <c r="H5" s="12">
        <v>100</v>
      </c>
      <c r="I5" s="81">
        <v>99.5</v>
      </c>
      <c r="J5" s="12">
        <v>100</v>
      </c>
      <c r="K5" s="12">
        <v>99</v>
      </c>
      <c r="L5" s="81">
        <v>94</v>
      </c>
      <c r="M5" s="12">
        <v>80</v>
      </c>
      <c r="N5" s="12">
        <v>100</v>
      </c>
      <c r="O5" s="82">
        <v>100</v>
      </c>
      <c r="P5" s="81">
        <v>100</v>
      </c>
      <c r="Q5" s="82">
        <v>100</v>
      </c>
      <c r="R5" s="82">
        <v>100</v>
      </c>
      <c r="S5" s="82">
        <v>100</v>
      </c>
      <c r="T5" s="81">
        <v>100</v>
      </c>
      <c r="U5" s="82">
        <v>100</v>
      </c>
      <c r="V5" s="82">
        <v>100</v>
      </c>
      <c r="W5" s="82">
        <v>100</v>
      </c>
      <c r="X5" s="83">
        <v>98.64</v>
      </c>
    </row>
    <row r="6" spans="1:26" ht="30" hidden="1" customHeight="1" x14ac:dyDescent="0.25">
      <c r="A6" s="78">
        <v>6</v>
      </c>
      <c r="B6" s="162">
        <v>50</v>
      </c>
      <c r="C6" s="146" t="s">
        <v>228</v>
      </c>
      <c r="D6" s="79" t="s">
        <v>223</v>
      </c>
      <c r="E6" s="80">
        <v>98.6</v>
      </c>
      <c r="F6" s="161">
        <v>98</v>
      </c>
      <c r="G6" s="12">
        <v>100</v>
      </c>
      <c r="H6" s="12">
        <v>98</v>
      </c>
      <c r="I6" s="81">
        <v>99</v>
      </c>
      <c r="J6" s="12">
        <v>100</v>
      </c>
      <c r="K6" s="12">
        <v>98</v>
      </c>
      <c r="L6" s="81">
        <v>91.4</v>
      </c>
      <c r="M6" s="12">
        <v>100</v>
      </c>
      <c r="N6" s="12">
        <v>80</v>
      </c>
      <c r="O6" s="82">
        <v>98</v>
      </c>
      <c r="P6" s="81">
        <v>99.6</v>
      </c>
      <c r="Q6" s="82">
        <v>99</v>
      </c>
      <c r="R6" s="82">
        <v>100</v>
      </c>
      <c r="S6" s="82">
        <v>100</v>
      </c>
      <c r="T6" s="81">
        <v>99.5</v>
      </c>
      <c r="U6" s="82">
        <v>99</v>
      </c>
      <c r="V6" s="82">
        <v>99</v>
      </c>
      <c r="W6" s="82">
        <v>100</v>
      </c>
      <c r="X6" s="83">
        <v>97.62</v>
      </c>
    </row>
    <row r="7" spans="1:26" ht="30" hidden="1" customHeight="1" x14ac:dyDescent="0.25">
      <c r="A7" s="78">
        <v>7</v>
      </c>
      <c r="B7" s="162">
        <v>82</v>
      </c>
      <c r="C7" s="146" t="s">
        <v>265</v>
      </c>
      <c r="D7" s="79" t="s">
        <v>263</v>
      </c>
      <c r="E7" s="80">
        <v>100</v>
      </c>
      <c r="F7" s="161">
        <v>100</v>
      </c>
      <c r="G7" s="12">
        <v>100</v>
      </c>
      <c r="H7" s="12">
        <v>100</v>
      </c>
      <c r="I7" s="81">
        <v>99</v>
      </c>
      <c r="J7" s="12">
        <v>100</v>
      </c>
      <c r="K7" s="12">
        <v>98</v>
      </c>
      <c r="L7" s="81">
        <v>89</v>
      </c>
      <c r="M7" s="12">
        <v>100</v>
      </c>
      <c r="N7" s="12">
        <v>80</v>
      </c>
      <c r="O7" s="82">
        <v>90</v>
      </c>
      <c r="P7" s="81">
        <v>100</v>
      </c>
      <c r="Q7" s="82">
        <v>100</v>
      </c>
      <c r="R7" s="82">
        <v>100</v>
      </c>
      <c r="S7" s="82">
        <v>100</v>
      </c>
      <c r="T7" s="81">
        <v>99.6</v>
      </c>
      <c r="U7" s="82">
        <v>100</v>
      </c>
      <c r="V7" s="82">
        <v>98</v>
      </c>
      <c r="W7" s="82">
        <v>100</v>
      </c>
      <c r="X7" s="83">
        <v>97.52000000000001</v>
      </c>
    </row>
    <row r="8" spans="1:26" ht="30" hidden="1" customHeight="1" x14ac:dyDescent="0.25">
      <c r="A8" s="78">
        <v>8</v>
      </c>
      <c r="B8" s="162">
        <v>42</v>
      </c>
      <c r="C8" s="146" t="s">
        <v>210</v>
      </c>
      <c r="D8" s="79" t="s">
        <v>215</v>
      </c>
      <c r="E8" s="80">
        <v>98.9</v>
      </c>
      <c r="F8" s="161">
        <v>99</v>
      </c>
      <c r="G8" s="12">
        <v>100</v>
      </c>
      <c r="H8" s="12">
        <v>98</v>
      </c>
      <c r="I8" s="81">
        <v>98.5</v>
      </c>
      <c r="J8" s="12">
        <v>100</v>
      </c>
      <c r="K8" s="12">
        <v>97</v>
      </c>
      <c r="L8" s="81">
        <v>90.7</v>
      </c>
      <c r="M8" s="12">
        <v>80</v>
      </c>
      <c r="N8" s="12">
        <v>100</v>
      </c>
      <c r="O8" s="82">
        <v>89</v>
      </c>
      <c r="P8" s="81">
        <v>99.399999999999991</v>
      </c>
      <c r="Q8" s="82">
        <v>99</v>
      </c>
      <c r="R8" s="82">
        <v>100</v>
      </c>
      <c r="S8" s="82">
        <v>99</v>
      </c>
      <c r="T8" s="81">
        <v>98.8</v>
      </c>
      <c r="U8" s="82">
        <v>99</v>
      </c>
      <c r="V8" s="82">
        <v>98</v>
      </c>
      <c r="W8" s="82">
        <v>99</v>
      </c>
      <c r="X8" s="83">
        <v>97.26</v>
      </c>
    </row>
    <row r="9" spans="1:26" ht="30" hidden="1" customHeight="1" x14ac:dyDescent="0.25">
      <c r="A9" s="78">
        <v>13</v>
      </c>
      <c r="B9" s="162">
        <v>53</v>
      </c>
      <c r="C9" s="146" t="s">
        <v>228</v>
      </c>
      <c r="D9" s="79" t="s">
        <v>226</v>
      </c>
      <c r="E9" s="80">
        <v>89.9</v>
      </c>
      <c r="F9" s="161">
        <v>79</v>
      </c>
      <c r="G9" s="12">
        <v>90</v>
      </c>
      <c r="H9" s="12">
        <v>98</v>
      </c>
      <c r="I9" s="81">
        <v>97.5</v>
      </c>
      <c r="J9" s="12">
        <v>100</v>
      </c>
      <c r="K9" s="12">
        <v>95</v>
      </c>
      <c r="L9" s="81">
        <v>91.9</v>
      </c>
      <c r="M9" s="12">
        <v>80</v>
      </c>
      <c r="N9" s="12">
        <v>100</v>
      </c>
      <c r="O9" s="82">
        <v>93</v>
      </c>
      <c r="P9" s="81">
        <v>99.399999999999991</v>
      </c>
      <c r="Q9" s="82">
        <v>99</v>
      </c>
      <c r="R9" s="82">
        <v>100</v>
      </c>
      <c r="S9" s="82">
        <v>99</v>
      </c>
      <c r="T9" s="81">
        <v>98.8</v>
      </c>
      <c r="U9" s="82">
        <v>99</v>
      </c>
      <c r="V9" s="82">
        <v>98</v>
      </c>
      <c r="W9" s="82">
        <v>99</v>
      </c>
      <c r="X9" s="83">
        <v>95.5</v>
      </c>
    </row>
    <row r="10" spans="1:26" ht="30" hidden="1" customHeight="1" x14ac:dyDescent="0.25">
      <c r="A10" s="78">
        <v>14</v>
      </c>
      <c r="B10" s="162">
        <v>85</v>
      </c>
      <c r="C10" s="146" t="s">
        <v>269</v>
      </c>
      <c r="D10" s="79" t="s">
        <v>267</v>
      </c>
      <c r="E10" s="80">
        <v>91.199999999999989</v>
      </c>
      <c r="F10" s="161">
        <v>82</v>
      </c>
      <c r="G10" s="12">
        <v>90</v>
      </c>
      <c r="H10" s="12">
        <v>99</v>
      </c>
      <c r="I10" s="81">
        <v>99</v>
      </c>
      <c r="J10" s="12">
        <v>100</v>
      </c>
      <c r="K10" s="12">
        <v>98</v>
      </c>
      <c r="L10" s="81">
        <v>86</v>
      </c>
      <c r="M10" s="12">
        <v>80</v>
      </c>
      <c r="N10" s="12">
        <v>80</v>
      </c>
      <c r="O10" s="82">
        <v>100</v>
      </c>
      <c r="P10" s="81">
        <v>99.6</v>
      </c>
      <c r="Q10" s="82">
        <v>99</v>
      </c>
      <c r="R10" s="82">
        <v>100</v>
      </c>
      <c r="S10" s="82">
        <v>100</v>
      </c>
      <c r="T10" s="81">
        <v>99</v>
      </c>
      <c r="U10" s="82">
        <v>99</v>
      </c>
      <c r="V10" s="82">
        <v>99</v>
      </c>
      <c r="W10" s="82">
        <v>99</v>
      </c>
      <c r="X10" s="83">
        <v>94.96</v>
      </c>
    </row>
    <row r="11" spans="1:26" ht="30" hidden="1" customHeight="1" x14ac:dyDescent="0.25">
      <c r="A11" s="78">
        <v>15</v>
      </c>
      <c r="B11" s="162">
        <v>70</v>
      </c>
      <c r="C11" s="146" t="s">
        <v>254</v>
      </c>
      <c r="D11" s="79" t="s">
        <v>249</v>
      </c>
      <c r="E11" s="80">
        <v>99.6</v>
      </c>
      <c r="F11" s="161">
        <v>100</v>
      </c>
      <c r="G11" s="12">
        <v>100</v>
      </c>
      <c r="H11" s="12">
        <v>99</v>
      </c>
      <c r="I11" s="81">
        <v>97</v>
      </c>
      <c r="J11" s="12">
        <v>100</v>
      </c>
      <c r="K11" s="12">
        <v>94</v>
      </c>
      <c r="L11" s="81">
        <v>80</v>
      </c>
      <c r="M11" s="12">
        <v>60</v>
      </c>
      <c r="N11" s="12">
        <v>80</v>
      </c>
      <c r="O11" s="82">
        <v>100</v>
      </c>
      <c r="P11" s="81">
        <v>99.399999999999991</v>
      </c>
      <c r="Q11" s="82">
        <v>99</v>
      </c>
      <c r="R11" s="82">
        <v>100</v>
      </c>
      <c r="S11" s="82">
        <v>99</v>
      </c>
      <c r="T11" s="81">
        <v>98.4</v>
      </c>
      <c r="U11" s="82">
        <v>99</v>
      </c>
      <c r="V11" s="82">
        <v>96</v>
      </c>
      <c r="W11" s="82">
        <v>99</v>
      </c>
      <c r="X11" s="83">
        <v>94.88</v>
      </c>
    </row>
    <row r="12" spans="1:26" ht="30" hidden="1" customHeight="1" x14ac:dyDescent="0.25">
      <c r="A12" s="78">
        <v>17</v>
      </c>
      <c r="B12" s="162">
        <v>81</v>
      </c>
      <c r="C12" s="146" t="s">
        <v>265</v>
      </c>
      <c r="D12" s="79" t="s">
        <v>262</v>
      </c>
      <c r="E12" s="80">
        <v>99.2</v>
      </c>
      <c r="F12" s="161">
        <v>100</v>
      </c>
      <c r="G12" s="12">
        <v>100</v>
      </c>
      <c r="H12" s="12">
        <v>98</v>
      </c>
      <c r="I12" s="81">
        <v>98</v>
      </c>
      <c r="J12" s="12">
        <v>100</v>
      </c>
      <c r="K12" s="12">
        <v>96</v>
      </c>
      <c r="L12" s="81">
        <v>75.7</v>
      </c>
      <c r="M12" s="12">
        <v>40</v>
      </c>
      <c r="N12" s="12">
        <v>100</v>
      </c>
      <c r="O12" s="82">
        <v>79</v>
      </c>
      <c r="P12" s="81">
        <v>98.4</v>
      </c>
      <c r="Q12" s="82">
        <v>99</v>
      </c>
      <c r="R12" s="82">
        <v>98</v>
      </c>
      <c r="S12" s="82">
        <v>98</v>
      </c>
      <c r="T12" s="81">
        <v>98</v>
      </c>
      <c r="U12" s="82">
        <v>98</v>
      </c>
      <c r="V12" s="82">
        <v>98</v>
      </c>
      <c r="W12" s="82">
        <v>98</v>
      </c>
      <c r="X12" s="83">
        <v>93.859999999999985</v>
      </c>
    </row>
    <row r="13" spans="1:26" ht="30" hidden="1" customHeight="1" x14ac:dyDescent="0.25">
      <c r="A13" s="78">
        <v>18</v>
      </c>
      <c r="B13" s="162">
        <v>110</v>
      </c>
      <c r="C13" s="146" t="s">
        <v>298</v>
      </c>
      <c r="D13" s="79" t="s">
        <v>295</v>
      </c>
      <c r="E13" s="80">
        <v>97.6</v>
      </c>
      <c r="F13" s="161">
        <v>96</v>
      </c>
      <c r="G13" s="12">
        <v>100</v>
      </c>
      <c r="H13" s="12">
        <v>97</v>
      </c>
      <c r="I13" s="81">
        <v>97.5</v>
      </c>
      <c r="J13" s="12">
        <v>100</v>
      </c>
      <c r="K13" s="12">
        <v>95</v>
      </c>
      <c r="L13" s="81">
        <v>78.2</v>
      </c>
      <c r="M13" s="12">
        <v>60</v>
      </c>
      <c r="N13" s="12">
        <v>80</v>
      </c>
      <c r="O13" s="82">
        <v>94</v>
      </c>
      <c r="P13" s="81">
        <v>98</v>
      </c>
      <c r="Q13" s="82">
        <v>97</v>
      </c>
      <c r="R13" s="82">
        <v>98</v>
      </c>
      <c r="S13" s="82">
        <v>100</v>
      </c>
      <c r="T13" s="81">
        <v>97.5</v>
      </c>
      <c r="U13" s="82">
        <v>98</v>
      </c>
      <c r="V13" s="82">
        <v>98</v>
      </c>
      <c r="W13" s="82">
        <v>97</v>
      </c>
      <c r="X13" s="83">
        <v>93.76</v>
      </c>
    </row>
    <row r="14" spans="1:26" ht="30" hidden="1" customHeight="1" x14ac:dyDescent="0.25">
      <c r="A14" s="78">
        <v>20</v>
      </c>
      <c r="B14" s="162">
        <v>86</v>
      </c>
      <c r="C14" s="146" t="s">
        <v>269</v>
      </c>
      <c r="D14" s="79" t="s">
        <v>268</v>
      </c>
      <c r="E14" s="80">
        <v>96.6</v>
      </c>
      <c r="F14" s="161">
        <v>90</v>
      </c>
      <c r="G14" s="12">
        <v>100</v>
      </c>
      <c r="H14" s="12">
        <v>99</v>
      </c>
      <c r="I14" s="81">
        <v>99.5</v>
      </c>
      <c r="J14" s="12">
        <v>100</v>
      </c>
      <c r="K14" s="12">
        <v>99</v>
      </c>
      <c r="L14" s="81">
        <v>72</v>
      </c>
      <c r="M14" s="12">
        <v>60</v>
      </c>
      <c r="N14" s="12">
        <v>60</v>
      </c>
      <c r="O14" s="82">
        <v>100</v>
      </c>
      <c r="P14" s="81">
        <v>99.8</v>
      </c>
      <c r="Q14" s="82">
        <v>100</v>
      </c>
      <c r="R14" s="82">
        <v>100</v>
      </c>
      <c r="S14" s="82">
        <v>99</v>
      </c>
      <c r="T14" s="81">
        <v>99.1</v>
      </c>
      <c r="U14" s="82">
        <v>100</v>
      </c>
      <c r="V14" s="82">
        <v>98</v>
      </c>
      <c r="W14" s="82">
        <v>99</v>
      </c>
      <c r="X14" s="83">
        <v>93.4</v>
      </c>
    </row>
    <row r="15" spans="1:26" ht="30" hidden="1" customHeight="1" x14ac:dyDescent="0.25">
      <c r="A15" s="78">
        <v>21</v>
      </c>
      <c r="B15" s="162">
        <v>55</v>
      </c>
      <c r="C15" s="146" t="s">
        <v>229</v>
      </c>
      <c r="D15" s="79" t="s">
        <v>230</v>
      </c>
      <c r="E15" s="80">
        <v>99</v>
      </c>
      <c r="F15" s="161">
        <v>98</v>
      </c>
      <c r="G15" s="12">
        <v>100</v>
      </c>
      <c r="H15" s="12">
        <v>99</v>
      </c>
      <c r="I15" s="81">
        <v>96</v>
      </c>
      <c r="J15" s="12">
        <v>100</v>
      </c>
      <c r="K15" s="12">
        <v>92</v>
      </c>
      <c r="L15" s="81">
        <v>70</v>
      </c>
      <c r="M15" s="12">
        <v>0</v>
      </c>
      <c r="N15" s="12">
        <v>100</v>
      </c>
      <c r="O15" s="82">
        <v>100</v>
      </c>
      <c r="P15" s="81">
        <v>100</v>
      </c>
      <c r="Q15" s="82">
        <v>100</v>
      </c>
      <c r="R15" s="82">
        <v>100</v>
      </c>
      <c r="S15" s="82">
        <v>100</v>
      </c>
      <c r="T15" s="81">
        <v>98.2</v>
      </c>
      <c r="U15" s="82">
        <v>100</v>
      </c>
      <c r="V15" s="82">
        <v>96</v>
      </c>
      <c r="W15" s="82">
        <v>98</v>
      </c>
      <c r="X15" s="83">
        <v>92.64</v>
      </c>
    </row>
    <row r="16" spans="1:26" ht="30" hidden="1" customHeight="1" x14ac:dyDescent="0.25">
      <c r="A16" s="78">
        <v>22</v>
      </c>
      <c r="B16" s="162">
        <v>73</v>
      </c>
      <c r="C16" s="146" t="s">
        <v>254</v>
      </c>
      <c r="D16" s="79" t="s">
        <v>252</v>
      </c>
      <c r="E16" s="80">
        <v>99.6</v>
      </c>
      <c r="F16" s="161">
        <v>100</v>
      </c>
      <c r="G16" s="12">
        <v>100</v>
      </c>
      <c r="H16" s="12">
        <v>99</v>
      </c>
      <c r="I16" s="81">
        <v>97</v>
      </c>
      <c r="J16" s="12">
        <v>100</v>
      </c>
      <c r="K16" s="12">
        <v>94</v>
      </c>
      <c r="L16" s="81">
        <v>69.2</v>
      </c>
      <c r="M16" s="12">
        <v>40</v>
      </c>
      <c r="N16" s="12">
        <v>80</v>
      </c>
      <c r="O16" s="82">
        <v>84</v>
      </c>
      <c r="P16" s="81">
        <v>99</v>
      </c>
      <c r="Q16" s="82">
        <v>99</v>
      </c>
      <c r="R16" s="82">
        <v>99</v>
      </c>
      <c r="S16" s="82">
        <v>99</v>
      </c>
      <c r="T16" s="81">
        <v>97.8</v>
      </c>
      <c r="U16" s="82">
        <v>98</v>
      </c>
      <c r="V16" s="82">
        <v>97</v>
      </c>
      <c r="W16" s="82">
        <v>98</v>
      </c>
      <c r="X16" s="83">
        <v>92.52000000000001</v>
      </c>
    </row>
    <row r="17" spans="1:24" ht="30" hidden="1" customHeight="1" x14ac:dyDescent="0.25">
      <c r="A17" s="78">
        <v>23</v>
      </c>
      <c r="B17" s="162">
        <v>102</v>
      </c>
      <c r="C17" s="146" t="s">
        <v>274</v>
      </c>
      <c r="D17" s="79" t="s">
        <v>286</v>
      </c>
      <c r="E17" s="80">
        <v>99.2</v>
      </c>
      <c r="F17" s="161">
        <v>100</v>
      </c>
      <c r="G17" s="12">
        <v>100</v>
      </c>
      <c r="H17" s="12">
        <v>98</v>
      </c>
      <c r="I17" s="81">
        <v>98.5</v>
      </c>
      <c r="J17" s="12">
        <v>100</v>
      </c>
      <c r="K17" s="12">
        <v>97</v>
      </c>
      <c r="L17" s="81">
        <v>68</v>
      </c>
      <c r="M17" s="12">
        <v>20</v>
      </c>
      <c r="N17" s="12">
        <v>80</v>
      </c>
      <c r="O17" s="82">
        <v>100</v>
      </c>
      <c r="P17" s="81">
        <v>98.600000000000009</v>
      </c>
      <c r="Q17" s="82">
        <v>99</v>
      </c>
      <c r="R17" s="82">
        <v>98</v>
      </c>
      <c r="S17" s="82">
        <v>99</v>
      </c>
      <c r="T17" s="81">
        <v>98</v>
      </c>
      <c r="U17" s="82">
        <v>97</v>
      </c>
      <c r="V17" s="82">
        <v>97</v>
      </c>
      <c r="W17" s="82">
        <v>99</v>
      </c>
      <c r="X17" s="83">
        <v>92.460000000000008</v>
      </c>
    </row>
    <row r="18" spans="1:24" ht="30" hidden="1" customHeight="1" x14ac:dyDescent="0.25">
      <c r="A18" s="78">
        <v>25</v>
      </c>
      <c r="B18" s="162">
        <v>106</v>
      </c>
      <c r="C18" s="146" t="s">
        <v>289</v>
      </c>
      <c r="D18" s="79" t="s">
        <v>291</v>
      </c>
      <c r="E18" s="80">
        <v>99.2</v>
      </c>
      <c r="F18" s="161">
        <v>100</v>
      </c>
      <c r="G18" s="12">
        <v>100</v>
      </c>
      <c r="H18" s="12">
        <v>98</v>
      </c>
      <c r="I18" s="81">
        <v>91.5</v>
      </c>
      <c r="J18" s="12">
        <v>100</v>
      </c>
      <c r="K18" s="12">
        <v>83</v>
      </c>
      <c r="L18" s="81">
        <v>74</v>
      </c>
      <c r="M18" s="12">
        <v>40</v>
      </c>
      <c r="N18" s="12">
        <v>80</v>
      </c>
      <c r="O18" s="82">
        <v>100</v>
      </c>
      <c r="P18" s="81">
        <v>98.600000000000009</v>
      </c>
      <c r="Q18" s="82">
        <v>98</v>
      </c>
      <c r="R18" s="82">
        <v>99</v>
      </c>
      <c r="S18" s="82">
        <v>99</v>
      </c>
      <c r="T18" s="81">
        <v>97.2</v>
      </c>
      <c r="U18" s="82">
        <v>97</v>
      </c>
      <c r="V18" s="82">
        <v>93</v>
      </c>
      <c r="W18" s="82">
        <v>99</v>
      </c>
      <c r="X18" s="83">
        <v>92.1</v>
      </c>
    </row>
    <row r="19" spans="1:24" ht="30" hidden="1" customHeight="1" x14ac:dyDescent="0.25">
      <c r="A19" s="78">
        <v>26</v>
      </c>
      <c r="B19" s="162">
        <v>71</v>
      </c>
      <c r="C19" s="146" t="s">
        <v>254</v>
      </c>
      <c r="D19" s="79" t="s">
        <v>250</v>
      </c>
      <c r="E19" s="80">
        <v>100</v>
      </c>
      <c r="F19" s="161">
        <v>100</v>
      </c>
      <c r="G19" s="12">
        <v>100</v>
      </c>
      <c r="H19" s="12">
        <v>100</v>
      </c>
      <c r="I19" s="81">
        <v>99</v>
      </c>
      <c r="J19" s="12">
        <v>100</v>
      </c>
      <c r="K19" s="12">
        <v>98</v>
      </c>
      <c r="L19" s="81">
        <v>63.099999999999994</v>
      </c>
      <c r="M19" s="12">
        <v>60</v>
      </c>
      <c r="N19" s="12">
        <v>40</v>
      </c>
      <c r="O19" s="82">
        <v>97</v>
      </c>
      <c r="P19" s="81">
        <v>99.2</v>
      </c>
      <c r="Q19" s="82">
        <v>99</v>
      </c>
      <c r="R19" s="82">
        <v>99</v>
      </c>
      <c r="S19" s="82">
        <v>100</v>
      </c>
      <c r="T19" s="81">
        <v>98.8</v>
      </c>
      <c r="U19" s="82">
        <v>99</v>
      </c>
      <c r="V19" s="82">
        <v>98</v>
      </c>
      <c r="W19" s="82">
        <v>99</v>
      </c>
      <c r="X19" s="83">
        <v>92.02000000000001</v>
      </c>
    </row>
    <row r="20" spans="1:24" ht="30" hidden="1" customHeight="1" x14ac:dyDescent="0.25">
      <c r="A20" s="78">
        <v>28</v>
      </c>
      <c r="B20" s="162">
        <v>39</v>
      </c>
      <c r="C20" s="146" t="s">
        <v>209</v>
      </c>
      <c r="D20" s="79" t="s">
        <v>208</v>
      </c>
      <c r="E20" s="80">
        <v>99.6</v>
      </c>
      <c r="F20" s="161">
        <v>100</v>
      </c>
      <c r="G20" s="12">
        <v>100</v>
      </c>
      <c r="H20" s="12">
        <v>99</v>
      </c>
      <c r="I20" s="81">
        <v>93</v>
      </c>
      <c r="J20" s="12">
        <v>100</v>
      </c>
      <c r="K20" s="12">
        <v>86</v>
      </c>
      <c r="L20" s="81">
        <v>70.099999999999994</v>
      </c>
      <c r="M20" s="12">
        <v>60</v>
      </c>
      <c r="N20" s="12">
        <v>80</v>
      </c>
      <c r="O20" s="82">
        <v>67</v>
      </c>
      <c r="P20" s="81">
        <v>99</v>
      </c>
      <c r="Q20" s="82">
        <v>99</v>
      </c>
      <c r="R20" s="82">
        <v>99</v>
      </c>
      <c r="S20" s="82">
        <v>99</v>
      </c>
      <c r="T20" s="81">
        <v>98.1</v>
      </c>
      <c r="U20" s="82">
        <v>100</v>
      </c>
      <c r="V20" s="82">
        <v>93</v>
      </c>
      <c r="W20" s="82">
        <v>99</v>
      </c>
      <c r="X20" s="83">
        <v>91.96</v>
      </c>
    </row>
    <row r="21" spans="1:24" ht="30" hidden="1" customHeight="1" x14ac:dyDescent="0.25">
      <c r="A21" s="78">
        <v>29</v>
      </c>
      <c r="B21" s="162">
        <v>105</v>
      </c>
      <c r="C21" s="146" t="s">
        <v>289</v>
      </c>
      <c r="D21" s="79" t="s">
        <v>290</v>
      </c>
      <c r="E21" s="80">
        <v>98.9</v>
      </c>
      <c r="F21" s="161">
        <v>99</v>
      </c>
      <c r="G21" s="12">
        <v>100</v>
      </c>
      <c r="H21" s="12">
        <v>98</v>
      </c>
      <c r="I21" s="81">
        <v>96</v>
      </c>
      <c r="J21" s="12">
        <v>100</v>
      </c>
      <c r="K21" s="12">
        <v>92</v>
      </c>
      <c r="L21" s="81">
        <v>68</v>
      </c>
      <c r="M21" s="12">
        <v>20</v>
      </c>
      <c r="N21" s="12">
        <v>80</v>
      </c>
      <c r="O21" s="82">
        <v>100</v>
      </c>
      <c r="P21" s="81">
        <v>98.800000000000011</v>
      </c>
      <c r="Q21" s="82">
        <v>99</v>
      </c>
      <c r="R21" s="82">
        <v>99</v>
      </c>
      <c r="S21" s="82">
        <v>98</v>
      </c>
      <c r="T21" s="81">
        <v>97.7</v>
      </c>
      <c r="U21" s="82">
        <v>96</v>
      </c>
      <c r="V21" s="82">
        <v>97</v>
      </c>
      <c r="W21" s="82">
        <v>99</v>
      </c>
      <c r="X21" s="83">
        <v>91.88</v>
      </c>
    </row>
    <row r="22" spans="1:24" ht="30" hidden="1" customHeight="1" x14ac:dyDescent="0.25">
      <c r="A22" s="78">
        <v>31</v>
      </c>
      <c r="B22" s="162">
        <v>104</v>
      </c>
      <c r="C22" s="146" t="s">
        <v>274</v>
      </c>
      <c r="D22" s="79" t="s">
        <v>288</v>
      </c>
      <c r="E22" s="80">
        <v>95.2</v>
      </c>
      <c r="F22" s="161">
        <v>84</v>
      </c>
      <c r="G22" s="12">
        <v>100</v>
      </c>
      <c r="H22" s="12">
        <v>100</v>
      </c>
      <c r="I22" s="81">
        <v>98.5</v>
      </c>
      <c r="J22" s="12">
        <v>100</v>
      </c>
      <c r="K22" s="12">
        <v>97</v>
      </c>
      <c r="L22" s="81">
        <v>66</v>
      </c>
      <c r="M22" s="12">
        <v>40</v>
      </c>
      <c r="N22" s="12">
        <v>60</v>
      </c>
      <c r="O22" s="82">
        <v>100</v>
      </c>
      <c r="P22" s="81">
        <v>99.399999999999991</v>
      </c>
      <c r="Q22" s="82">
        <v>100</v>
      </c>
      <c r="R22" s="82">
        <v>99</v>
      </c>
      <c r="S22" s="82">
        <v>99</v>
      </c>
      <c r="T22" s="81">
        <v>98.1</v>
      </c>
      <c r="U22" s="82">
        <v>96</v>
      </c>
      <c r="V22" s="82">
        <v>99</v>
      </c>
      <c r="W22" s="82">
        <v>99</v>
      </c>
      <c r="X22" s="83">
        <v>91.439999999999984</v>
      </c>
    </row>
    <row r="23" spans="1:24" ht="30" hidden="1" customHeight="1" x14ac:dyDescent="0.25">
      <c r="A23" s="78">
        <v>32</v>
      </c>
      <c r="B23" s="162">
        <v>100</v>
      </c>
      <c r="C23" s="146" t="s">
        <v>274</v>
      </c>
      <c r="D23" s="79" t="s">
        <v>284</v>
      </c>
      <c r="E23" s="80">
        <v>100</v>
      </c>
      <c r="F23" s="161">
        <v>100</v>
      </c>
      <c r="G23" s="12">
        <v>100</v>
      </c>
      <c r="H23" s="12">
        <v>100</v>
      </c>
      <c r="I23" s="81">
        <v>100</v>
      </c>
      <c r="J23" s="12">
        <v>100</v>
      </c>
      <c r="K23" s="12">
        <v>100</v>
      </c>
      <c r="L23" s="81">
        <v>58</v>
      </c>
      <c r="M23" s="12">
        <v>40</v>
      </c>
      <c r="N23" s="12">
        <v>40</v>
      </c>
      <c r="O23" s="82">
        <v>100</v>
      </c>
      <c r="P23" s="81">
        <v>100</v>
      </c>
      <c r="Q23" s="82">
        <v>100</v>
      </c>
      <c r="R23" s="82">
        <v>100</v>
      </c>
      <c r="S23" s="82">
        <v>100</v>
      </c>
      <c r="T23" s="81">
        <v>99</v>
      </c>
      <c r="U23" s="82">
        <v>98</v>
      </c>
      <c r="V23" s="82">
        <v>98</v>
      </c>
      <c r="W23" s="82">
        <v>100</v>
      </c>
      <c r="X23" s="83">
        <v>91.4</v>
      </c>
    </row>
    <row r="24" spans="1:24" ht="30" hidden="1" customHeight="1" x14ac:dyDescent="0.25">
      <c r="A24" s="78">
        <v>33</v>
      </c>
      <c r="B24" s="162">
        <v>111</v>
      </c>
      <c r="C24" s="146" t="s">
        <v>298</v>
      </c>
      <c r="D24" s="79" t="s">
        <v>296</v>
      </c>
      <c r="E24" s="80">
        <v>100</v>
      </c>
      <c r="F24" s="161">
        <v>100</v>
      </c>
      <c r="G24" s="12">
        <v>100</v>
      </c>
      <c r="H24" s="12">
        <v>100</v>
      </c>
      <c r="I24" s="81">
        <v>100</v>
      </c>
      <c r="J24" s="12">
        <v>100</v>
      </c>
      <c r="K24" s="12">
        <v>100</v>
      </c>
      <c r="L24" s="81">
        <v>56.8</v>
      </c>
      <c r="M24" s="12">
        <v>40</v>
      </c>
      <c r="N24" s="12">
        <v>40</v>
      </c>
      <c r="O24" s="82">
        <v>96</v>
      </c>
      <c r="P24" s="81">
        <v>100</v>
      </c>
      <c r="Q24" s="82">
        <v>100</v>
      </c>
      <c r="R24" s="82">
        <v>100</v>
      </c>
      <c r="S24" s="82">
        <v>100</v>
      </c>
      <c r="T24" s="81">
        <v>99.5</v>
      </c>
      <c r="U24" s="82">
        <v>100</v>
      </c>
      <c r="V24" s="82">
        <v>100</v>
      </c>
      <c r="W24" s="82">
        <v>99</v>
      </c>
      <c r="X24" s="83">
        <v>91.26</v>
      </c>
    </row>
    <row r="25" spans="1:24" ht="30" hidden="1" customHeight="1" x14ac:dyDescent="0.25">
      <c r="A25" s="78">
        <v>34</v>
      </c>
      <c r="B25" s="162">
        <v>77</v>
      </c>
      <c r="C25" s="146" t="s">
        <v>257</v>
      </c>
      <c r="D25" s="79" t="s">
        <v>206</v>
      </c>
      <c r="E25" s="80">
        <v>97.3</v>
      </c>
      <c r="F25" s="161">
        <v>91</v>
      </c>
      <c r="G25" s="12">
        <v>100</v>
      </c>
      <c r="H25" s="12">
        <v>100</v>
      </c>
      <c r="I25" s="81">
        <v>98.5</v>
      </c>
      <c r="J25" s="12">
        <v>100</v>
      </c>
      <c r="K25" s="12">
        <v>97</v>
      </c>
      <c r="L25" s="81">
        <v>60</v>
      </c>
      <c r="M25" s="12">
        <v>20</v>
      </c>
      <c r="N25" s="12">
        <v>60</v>
      </c>
      <c r="O25" s="82">
        <v>100</v>
      </c>
      <c r="P25" s="81">
        <v>100</v>
      </c>
      <c r="Q25" s="82">
        <v>100</v>
      </c>
      <c r="R25" s="82">
        <v>100</v>
      </c>
      <c r="S25" s="82">
        <v>100</v>
      </c>
      <c r="T25" s="81">
        <v>99.3</v>
      </c>
      <c r="U25" s="82">
        <v>99</v>
      </c>
      <c r="V25" s="82">
        <v>98</v>
      </c>
      <c r="W25" s="82">
        <v>100</v>
      </c>
      <c r="X25" s="83">
        <v>91.02000000000001</v>
      </c>
    </row>
    <row r="26" spans="1:24" ht="30" hidden="1" customHeight="1" x14ac:dyDescent="0.25">
      <c r="A26" s="78">
        <v>35</v>
      </c>
      <c r="B26" s="162">
        <v>72</v>
      </c>
      <c r="C26" s="146" t="s">
        <v>254</v>
      </c>
      <c r="D26" s="79" t="s">
        <v>251</v>
      </c>
      <c r="E26" s="80">
        <v>98.6</v>
      </c>
      <c r="F26" s="161">
        <v>98</v>
      </c>
      <c r="G26" s="12">
        <v>100</v>
      </c>
      <c r="H26" s="12">
        <v>98</v>
      </c>
      <c r="I26" s="81">
        <v>96</v>
      </c>
      <c r="J26" s="12">
        <v>100</v>
      </c>
      <c r="K26" s="12">
        <v>92</v>
      </c>
      <c r="L26" s="81">
        <v>63.4</v>
      </c>
      <c r="M26" s="12">
        <v>60</v>
      </c>
      <c r="N26" s="12">
        <v>40</v>
      </c>
      <c r="O26" s="82">
        <v>98</v>
      </c>
      <c r="P26" s="81">
        <v>99</v>
      </c>
      <c r="Q26" s="82">
        <v>99</v>
      </c>
      <c r="R26" s="82">
        <v>99</v>
      </c>
      <c r="S26" s="82">
        <v>99</v>
      </c>
      <c r="T26" s="81">
        <v>96.3</v>
      </c>
      <c r="U26" s="82">
        <v>97</v>
      </c>
      <c r="V26" s="82">
        <v>96</v>
      </c>
      <c r="W26" s="82">
        <v>96</v>
      </c>
      <c r="X26" s="83">
        <v>90.66</v>
      </c>
    </row>
    <row r="27" spans="1:24" ht="30" hidden="1" customHeight="1" x14ac:dyDescent="0.25">
      <c r="A27" s="78">
        <v>36</v>
      </c>
      <c r="B27" s="162">
        <v>80</v>
      </c>
      <c r="C27" s="146" t="s">
        <v>261</v>
      </c>
      <c r="D27" s="79" t="s">
        <v>260</v>
      </c>
      <c r="E27" s="80">
        <v>88.9</v>
      </c>
      <c r="F27" s="161">
        <v>73</v>
      </c>
      <c r="G27" s="12">
        <v>90</v>
      </c>
      <c r="H27" s="12">
        <v>100</v>
      </c>
      <c r="I27" s="81">
        <v>98</v>
      </c>
      <c r="J27" s="12">
        <v>100</v>
      </c>
      <c r="K27" s="12">
        <v>96</v>
      </c>
      <c r="L27" s="81">
        <v>68</v>
      </c>
      <c r="M27" s="12">
        <v>20</v>
      </c>
      <c r="N27" s="12">
        <v>80</v>
      </c>
      <c r="O27" s="82">
        <v>100</v>
      </c>
      <c r="P27" s="81">
        <v>98.4</v>
      </c>
      <c r="Q27" s="82">
        <v>99</v>
      </c>
      <c r="R27" s="82">
        <v>98</v>
      </c>
      <c r="S27" s="82">
        <v>98</v>
      </c>
      <c r="T27" s="81">
        <v>98.5</v>
      </c>
      <c r="U27" s="82">
        <v>98</v>
      </c>
      <c r="V27" s="82">
        <v>98</v>
      </c>
      <c r="W27" s="82">
        <v>99</v>
      </c>
      <c r="X27" s="83">
        <v>90.36</v>
      </c>
    </row>
    <row r="28" spans="1:24" ht="30" hidden="1" customHeight="1" x14ac:dyDescent="0.25">
      <c r="A28" s="78">
        <v>39</v>
      </c>
      <c r="B28" s="162">
        <v>37</v>
      </c>
      <c r="C28" s="146" t="s">
        <v>209</v>
      </c>
      <c r="D28" s="79" t="s">
        <v>206</v>
      </c>
      <c r="E28" s="80">
        <v>99.300000000000011</v>
      </c>
      <c r="F28" s="161">
        <v>99</v>
      </c>
      <c r="G28" s="12">
        <v>100</v>
      </c>
      <c r="H28" s="12">
        <v>99</v>
      </c>
      <c r="I28" s="81">
        <v>93</v>
      </c>
      <c r="J28" s="12">
        <v>100</v>
      </c>
      <c r="K28" s="12">
        <v>86</v>
      </c>
      <c r="L28" s="81">
        <v>62</v>
      </c>
      <c r="M28" s="12">
        <v>0</v>
      </c>
      <c r="N28" s="12">
        <v>80</v>
      </c>
      <c r="O28" s="82">
        <v>100</v>
      </c>
      <c r="P28" s="81">
        <v>99</v>
      </c>
      <c r="Q28" s="82">
        <v>99</v>
      </c>
      <c r="R28" s="82">
        <v>99</v>
      </c>
      <c r="S28" s="82">
        <v>99</v>
      </c>
      <c r="T28" s="81">
        <v>97.9</v>
      </c>
      <c r="U28" s="82">
        <v>99</v>
      </c>
      <c r="V28" s="82">
        <v>96</v>
      </c>
      <c r="W28" s="82">
        <v>98</v>
      </c>
      <c r="X28" s="83">
        <v>90.240000000000009</v>
      </c>
    </row>
    <row r="29" spans="1:24" ht="30" hidden="1" customHeight="1" x14ac:dyDescent="0.25">
      <c r="A29" s="78">
        <v>40</v>
      </c>
      <c r="B29" s="162">
        <v>60</v>
      </c>
      <c r="C29" s="146" t="s">
        <v>239</v>
      </c>
      <c r="D29" s="79" t="s">
        <v>236</v>
      </c>
      <c r="E29" s="80">
        <v>99.6</v>
      </c>
      <c r="F29" s="161">
        <v>100</v>
      </c>
      <c r="G29" s="12">
        <v>100</v>
      </c>
      <c r="H29" s="12">
        <v>99</v>
      </c>
      <c r="I29" s="81">
        <v>99</v>
      </c>
      <c r="J29" s="12">
        <v>100</v>
      </c>
      <c r="K29" s="12">
        <v>98</v>
      </c>
      <c r="L29" s="81">
        <v>53.3</v>
      </c>
      <c r="M29" s="12">
        <v>60</v>
      </c>
      <c r="N29" s="12">
        <v>20</v>
      </c>
      <c r="O29" s="82">
        <v>91</v>
      </c>
      <c r="P29" s="81">
        <v>99.2</v>
      </c>
      <c r="Q29" s="82">
        <v>99</v>
      </c>
      <c r="R29" s="82">
        <v>99</v>
      </c>
      <c r="S29" s="82">
        <v>100</v>
      </c>
      <c r="T29" s="81">
        <v>99.5</v>
      </c>
      <c r="U29" s="82">
        <v>99</v>
      </c>
      <c r="V29" s="82">
        <v>99</v>
      </c>
      <c r="W29" s="82">
        <v>100</v>
      </c>
      <c r="X29" s="83">
        <v>90.11999999999999</v>
      </c>
    </row>
    <row r="30" spans="1:24" ht="30" customHeight="1" x14ac:dyDescent="0.25">
      <c r="A30" s="78">
        <v>42</v>
      </c>
      <c r="B30" s="163">
        <v>14</v>
      </c>
      <c r="C30" s="164" t="s">
        <v>205</v>
      </c>
      <c r="D30" s="165" t="s">
        <v>200</v>
      </c>
      <c r="E30" s="166">
        <v>99.300000000000011</v>
      </c>
      <c r="F30" s="167">
        <v>99</v>
      </c>
      <c r="G30" s="168">
        <v>100</v>
      </c>
      <c r="H30" s="168">
        <v>99</v>
      </c>
      <c r="I30" s="169">
        <v>98</v>
      </c>
      <c r="J30" s="168">
        <v>100</v>
      </c>
      <c r="K30" s="168">
        <v>96</v>
      </c>
      <c r="L30" s="169">
        <v>54.099999999999994</v>
      </c>
      <c r="M30" s="168">
        <v>40</v>
      </c>
      <c r="N30" s="168">
        <v>40</v>
      </c>
      <c r="O30" s="170">
        <v>87</v>
      </c>
      <c r="P30" s="169">
        <v>98.800000000000011</v>
      </c>
      <c r="Q30" s="170">
        <v>98</v>
      </c>
      <c r="R30" s="170">
        <v>99</v>
      </c>
      <c r="S30" s="170">
        <v>100</v>
      </c>
      <c r="T30" s="169">
        <v>99</v>
      </c>
      <c r="U30" s="170">
        <v>99</v>
      </c>
      <c r="V30" s="170">
        <v>99</v>
      </c>
      <c r="W30" s="170">
        <v>99</v>
      </c>
      <c r="X30" s="171">
        <v>89.84</v>
      </c>
    </row>
    <row r="31" spans="1:24" ht="30" hidden="1" customHeight="1" x14ac:dyDescent="0.25">
      <c r="A31" s="78">
        <v>42</v>
      </c>
      <c r="B31" s="162">
        <v>48</v>
      </c>
      <c r="C31" s="146" t="s">
        <v>212</v>
      </c>
      <c r="D31" s="79" t="s">
        <v>221</v>
      </c>
      <c r="E31" s="80">
        <v>97.6</v>
      </c>
      <c r="F31" s="161">
        <v>100</v>
      </c>
      <c r="G31" s="12">
        <v>100</v>
      </c>
      <c r="H31" s="12">
        <v>94</v>
      </c>
      <c r="I31" s="81">
        <v>94.5</v>
      </c>
      <c r="J31" s="12">
        <v>100</v>
      </c>
      <c r="K31" s="12">
        <v>89</v>
      </c>
      <c r="L31" s="81">
        <v>62.9</v>
      </c>
      <c r="M31" s="12">
        <v>20</v>
      </c>
      <c r="N31" s="12">
        <v>80</v>
      </c>
      <c r="O31" s="82">
        <v>83</v>
      </c>
      <c r="P31" s="81">
        <v>97.6</v>
      </c>
      <c r="Q31" s="82">
        <v>98</v>
      </c>
      <c r="R31" s="82">
        <v>97</v>
      </c>
      <c r="S31" s="82">
        <v>98</v>
      </c>
      <c r="T31" s="81">
        <v>96.6</v>
      </c>
      <c r="U31" s="82">
        <v>97</v>
      </c>
      <c r="V31" s="82">
        <v>95</v>
      </c>
      <c r="W31" s="82">
        <v>97</v>
      </c>
      <c r="X31" s="83">
        <v>89.84</v>
      </c>
    </row>
    <row r="32" spans="1:24" ht="30" hidden="1" customHeight="1" x14ac:dyDescent="0.25">
      <c r="A32" s="78">
        <v>42</v>
      </c>
      <c r="B32" s="162">
        <v>52</v>
      </c>
      <c r="C32" s="146" t="s">
        <v>228</v>
      </c>
      <c r="D32" s="79" t="s">
        <v>225</v>
      </c>
      <c r="E32" s="80">
        <v>98.4</v>
      </c>
      <c r="F32" s="161">
        <v>96</v>
      </c>
      <c r="G32" s="12">
        <v>100</v>
      </c>
      <c r="H32" s="12">
        <v>99</v>
      </c>
      <c r="I32" s="81">
        <v>87</v>
      </c>
      <c r="J32" s="12">
        <v>80</v>
      </c>
      <c r="K32" s="12">
        <v>94</v>
      </c>
      <c r="L32" s="81">
        <v>66</v>
      </c>
      <c r="M32" s="12">
        <v>60</v>
      </c>
      <c r="N32" s="12">
        <v>60</v>
      </c>
      <c r="O32" s="82">
        <v>80</v>
      </c>
      <c r="P32" s="81">
        <v>99</v>
      </c>
      <c r="Q32" s="82">
        <v>99</v>
      </c>
      <c r="R32" s="82">
        <v>99</v>
      </c>
      <c r="S32" s="82">
        <v>99</v>
      </c>
      <c r="T32" s="81">
        <v>98.8</v>
      </c>
      <c r="U32" s="82">
        <v>99</v>
      </c>
      <c r="V32" s="82">
        <v>98</v>
      </c>
      <c r="W32" s="82">
        <v>99</v>
      </c>
      <c r="X32" s="83">
        <v>89.84</v>
      </c>
    </row>
    <row r="33" spans="1:24" ht="30" hidden="1" customHeight="1" x14ac:dyDescent="0.25">
      <c r="A33" s="78">
        <v>43</v>
      </c>
      <c r="B33" s="162">
        <v>74</v>
      </c>
      <c r="C33" s="146" t="s">
        <v>254</v>
      </c>
      <c r="D33" s="79" t="s">
        <v>253</v>
      </c>
      <c r="E33" s="80">
        <v>97.1</v>
      </c>
      <c r="F33" s="161">
        <v>93</v>
      </c>
      <c r="G33" s="12">
        <v>100</v>
      </c>
      <c r="H33" s="12">
        <v>98</v>
      </c>
      <c r="I33" s="81">
        <v>93.5</v>
      </c>
      <c r="J33" s="12">
        <v>100</v>
      </c>
      <c r="K33" s="12">
        <v>87</v>
      </c>
      <c r="L33" s="81">
        <v>66</v>
      </c>
      <c r="M33" s="12">
        <v>40</v>
      </c>
      <c r="N33" s="12">
        <v>60</v>
      </c>
      <c r="O33" s="82">
        <v>100</v>
      </c>
      <c r="P33" s="81">
        <v>95.6</v>
      </c>
      <c r="Q33" s="82">
        <v>93</v>
      </c>
      <c r="R33" s="82">
        <v>97</v>
      </c>
      <c r="S33" s="82">
        <v>98</v>
      </c>
      <c r="T33" s="81">
        <v>95.8</v>
      </c>
      <c r="U33" s="82">
        <v>95</v>
      </c>
      <c r="V33" s="82">
        <v>94</v>
      </c>
      <c r="W33" s="82">
        <v>97</v>
      </c>
      <c r="X33" s="83">
        <v>89.600000000000009</v>
      </c>
    </row>
    <row r="34" spans="1:24" ht="30" hidden="1" customHeight="1" x14ac:dyDescent="0.25">
      <c r="A34" s="78">
        <v>44</v>
      </c>
      <c r="B34" s="162">
        <v>69</v>
      </c>
      <c r="C34" s="146" t="s">
        <v>244</v>
      </c>
      <c r="D34" s="79" t="s">
        <v>248</v>
      </c>
      <c r="E34" s="80">
        <v>84</v>
      </c>
      <c r="F34" s="161">
        <v>88</v>
      </c>
      <c r="G34" s="12">
        <v>60</v>
      </c>
      <c r="H34" s="12">
        <v>99</v>
      </c>
      <c r="I34" s="81">
        <v>99</v>
      </c>
      <c r="J34" s="12">
        <v>100</v>
      </c>
      <c r="K34" s="12">
        <v>98</v>
      </c>
      <c r="L34" s="81">
        <v>66.900000000000006</v>
      </c>
      <c r="M34" s="12">
        <v>60</v>
      </c>
      <c r="N34" s="12">
        <v>60</v>
      </c>
      <c r="O34" s="82">
        <v>83</v>
      </c>
      <c r="P34" s="81">
        <v>99</v>
      </c>
      <c r="Q34" s="82">
        <v>98</v>
      </c>
      <c r="R34" s="82">
        <v>100</v>
      </c>
      <c r="S34" s="82">
        <v>99</v>
      </c>
      <c r="T34" s="81">
        <v>98.8</v>
      </c>
      <c r="U34" s="82">
        <v>99</v>
      </c>
      <c r="V34" s="82">
        <v>98</v>
      </c>
      <c r="W34" s="82">
        <v>99</v>
      </c>
      <c r="X34" s="83">
        <v>89.539999999999992</v>
      </c>
    </row>
    <row r="35" spans="1:24" ht="30" hidden="1" customHeight="1" x14ac:dyDescent="0.25">
      <c r="A35" s="78">
        <v>47</v>
      </c>
      <c r="B35" s="162">
        <v>47</v>
      </c>
      <c r="C35" s="146" t="s">
        <v>211</v>
      </c>
      <c r="D35" s="79" t="s">
        <v>220</v>
      </c>
      <c r="E35" s="80">
        <v>99.7</v>
      </c>
      <c r="F35" s="161">
        <v>99</v>
      </c>
      <c r="G35" s="12">
        <v>100</v>
      </c>
      <c r="H35" s="12">
        <v>100</v>
      </c>
      <c r="I35" s="81">
        <v>93</v>
      </c>
      <c r="J35" s="12">
        <v>100</v>
      </c>
      <c r="K35" s="12">
        <v>86</v>
      </c>
      <c r="L35" s="81">
        <v>52</v>
      </c>
      <c r="M35" s="12">
        <v>20</v>
      </c>
      <c r="N35" s="12">
        <v>40</v>
      </c>
      <c r="O35" s="82">
        <v>100</v>
      </c>
      <c r="P35" s="81">
        <v>100</v>
      </c>
      <c r="Q35" s="82">
        <v>100</v>
      </c>
      <c r="R35" s="82">
        <v>100</v>
      </c>
      <c r="S35" s="82">
        <v>100</v>
      </c>
      <c r="T35" s="81">
        <v>100</v>
      </c>
      <c r="U35" s="82">
        <v>100</v>
      </c>
      <c r="V35" s="82">
        <v>100</v>
      </c>
      <c r="W35" s="82">
        <v>100</v>
      </c>
      <c r="X35" s="83">
        <v>88.94</v>
      </c>
    </row>
    <row r="36" spans="1:24" ht="30" hidden="1" customHeight="1" x14ac:dyDescent="0.25">
      <c r="A36" s="78">
        <v>48</v>
      </c>
      <c r="B36" s="162">
        <v>79</v>
      </c>
      <c r="C36" s="146" t="s">
        <v>261</v>
      </c>
      <c r="D36" s="79" t="s">
        <v>259</v>
      </c>
      <c r="E36" s="80">
        <v>99.6</v>
      </c>
      <c r="F36" s="161">
        <v>100</v>
      </c>
      <c r="G36" s="12">
        <v>100</v>
      </c>
      <c r="H36" s="12">
        <v>99</v>
      </c>
      <c r="I36" s="81">
        <v>94</v>
      </c>
      <c r="J36" s="12">
        <v>100</v>
      </c>
      <c r="K36" s="12">
        <v>88</v>
      </c>
      <c r="L36" s="81">
        <v>56.099999999999994</v>
      </c>
      <c r="M36" s="12">
        <v>20</v>
      </c>
      <c r="N36" s="12">
        <v>60</v>
      </c>
      <c r="O36" s="82">
        <v>87</v>
      </c>
      <c r="P36" s="81">
        <v>97.6</v>
      </c>
      <c r="Q36" s="82">
        <v>98</v>
      </c>
      <c r="R36" s="82">
        <v>97</v>
      </c>
      <c r="S36" s="82">
        <v>98</v>
      </c>
      <c r="T36" s="81">
        <v>97.3</v>
      </c>
      <c r="U36" s="82">
        <v>97</v>
      </c>
      <c r="V36" s="82">
        <v>96</v>
      </c>
      <c r="W36" s="82">
        <v>98</v>
      </c>
      <c r="X36" s="83">
        <v>88.919999999999987</v>
      </c>
    </row>
    <row r="37" spans="1:24" ht="30" hidden="1" customHeight="1" x14ac:dyDescent="0.25">
      <c r="A37" s="78">
        <v>49</v>
      </c>
      <c r="B37" s="162">
        <v>63</v>
      </c>
      <c r="C37" s="146" t="s">
        <v>243</v>
      </c>
      <c r="D37" s="79" t="s">
        <v>240</v>
      </c>
      <c r="E37" s="80">
        <v>99.300000000000011</v>
      </c>
      <c r="F37" s="161">
        <v>99</v>
      </c>
      <c r="G37" s="12">
        <v>100</v>
      </c>
      <c r="H37" s="12">
        <v>99</v>
      </c>
      <c r="I37" s="81">
        <v>97</v>
      </c>
      <c r="J37" s="12">
        <v>100</v>
      </c>
      <c r="K37" s="12">
        <v>94</v>
      </c>
      <c r="L37" s="81">
        <v>51.599999999999994</v>
      </c>
      <c r="M37" s="12">
        <v>0</v>
      </c>
      <c r="N37" s="12">
        <v>60</v>
      </c>
      <c r="O37" s="82">
        <v>92</v>
      </c>
      <c r="P37" s="81">
        <v>98</v>
      </c>
      <c r="Q37" s="82">
        <v>96</v>
      </c>
      <c r="R37" s="82">
        <v>99</v>
      </c>
      <c r="S37" s="82">
        <v>100</v>
      </c>
      <c r="T37" s="81">
        <v>98.4</v>
      </c>
      <c r="U37" s="82">
        <v>99</v>
      </c>
      <c r="V37" s="82">
        <v>96</v>
      </c>
      <c r="W37" s="82">
        <v>99</v>
      </c>
      <c r="X37" s="83">
        <v>88.859999999999985</v>
      </c>
    </row>
    <row r="38" spans="1:24" ht="30" hidden="1" customHeight="1" x14ac:dyDescent="0.25">
      <c r="A38" s="78">
        <v>50</v>
      </c>
      <c r="B38" s="162">
        <v>43</v>
      </c>
      <c r="C38" s="146" t="s">
        <v>210</v>
      </c>
      <c r="D38" s="79" t="s">
        <v>216</v>
      </c>
      <c r="E38" s="80">
        <v>99</v>
      </c>
      <c r="F38" s="161">
        <v>98</v>
      </c>
      <c r="G38" s="12">
        <v>100</v>
      </c>
      <c r="H38" s="12">
        <v>99</v>
      </c>
      <c r="I38" s="81">
        <v>98.5</v>
      </c>
      <c r="J38" s="12">
        <v>100</v>
      </c>
      <c r="K38" s="12">
        <v>97</v>
      </c>
      <c r="L38" s="81">
        <v>48</v>
      </c>
      <c r="M38" s="12">
        <v>0</v>
      </c>
      <c r="N38" s="12">
        <v>60</v>
      </c>
      <c r="O38" s="82">
        <v>80</v>
      </c>
      <c r="P38" s="81">
        <v>99</v>
      </c>
      <c r="Q38" s="82">
        <v>99</v>
      </c>
      <c r="R38" s="82">
        <v>99</v>
      </c>
      <c r="S38" s="82">
        <v>99</v>
      </c>
      <c r="T38" s="81">
        <v>99.3</v>
      </c>
      <c r="U38" s="82">
        <v>99</v>
      </c>
      <c r="V38" s="82">
        <v>98</v>
      </c>
      <c r="W38" s="82">
        <v>100</v>
      </c>
      <c r="X38" s="83">
        <v>88.76</v>
      </c>
    </row>
    <row r="39" spans="1:24" ht="30" hidden="1" customHeight="1" x14ac:dyDescent="0.25">
      <c r="A39" s="78">
        <v>52</v>
      </c>
      <c r="B39" s="162">
        <v>68</v>
      </c>
      <c r="C39" s="146" t="s">
        <v>244</v>
      </c>
      <c r="D39" s="79" t="s">
        <v>247</v>
      </c>
      <c r="E39" s="80">
        <v>98</v>
      </c>
      <c r="F39" s="161">
        <v>100</v>
      </c>
      <c r="G39" s="12">
        <v>100</v>
      </c>
      <c r="H39" s="12">
        <v>95</v>
      </c>
      <c r="I39" s="81">
        <v>98</v>
      </c>
      <c r="J39" s="12">
        <v>100</v>
      </c>
      <c r="K39" s="12">
        <v>96</v>
      </c>
      <c r="L39" s="81">
        <v>55.599999999999994</v>
      </c>
      <c r="M39" s="12">
        <v>40</v>
      </c>
      <c r="N39" s="12">
        <v>40</v>
      </c>
      <c r="O39" s="82">
        <v>92</v>
      </c>
      <c r="P39" s="81">
        <v>96.000000000000014</v>
      </c>
      <c r="Q39" s="82">
        <v>96</v>
      </c>
      <c r="R39" s="82">
        <v>96</v>
      </c>
      <c r="S39" s="82">
        <v>96</v>
      </c>
      <c r="T39" s="81">
        <v>95.4</v>
      </c>
      <c r="U39" s="82">
        <v>96</v>
      </c>
      <c r="V39" s="82">
        <v>93</v>
      </c>
      <c r="W39" s="82">
        <v>96</v>
      </c>
      <c r="X39" s="83">
        <v>88.6</v>
      </c>
    </row>
    <row r="40" spans="1:24" ht="30" hidden="1" customHeight="1" x14ac:dyDescent="0.25">
      <c r="A40" s="78">
        <v>53</v>
      </c>
      <c r="B40" s="162">
        <v>46</v>
      </c>
      <c r="C40" s="146" t="s">
        <v>211</v>
      </c>
      <c r="D40" s="79" t="s">
        <v>219</v>
      </c>
      <c r="E40" s="80">
        <v>93.6</v>
      </c>
      <c r="F40" s="161">
        <v>90</v>
      </c>
      <c r="G40" s="12">
        <v>90</v>
      </c>
      <c r="H40" s="12">
        <v>99</v>
      </c>
      <c r="I40" s="81">
        <v>98.5</v>
      </c>
      <c r="J40" s="12">
        <v>100</v>
      </c>
      <c r="K40" s="12">
        <v>97</v>
      </c>
      <c r="L40" s="81">
        <v>51.3</v>
      </c>
      <c r="M40" s="12">
        <v>0</v>
      </c>
      <c r="N40" s="12">
        <v>60</v>
      </c>
      <c r="O40" s="82">
        <v>91</v>
      </c>
      <c r="P40" s="81">
        <v>100</v>
      </c>
      <c r="Q40" s="82">
        <v>100</v>
      </c>
      <c r="R40" s="82">
        <v>100</v>
      </c>
      <c r="S40" s="82">
        <v>100</v>
      </c>
      <c r="T40" s="81">
        <v>99.3</v>
      </c>
      <c r="U40" s="82">
        <v>100</v>
      </c>
      <c r="V40" s="82">
        <v>99</v>
      </c>
      <c r="W40" s="82">
        <v>99</v>
      </c>
      <c r="X40" s="83">
        <v>88.539999999999992</v>
      </c>
    </row>
    <row r="41" spans="1:24" ht="30" hidden="1" customHeight="1" x14ac:dyDescent="0.25">
      <c r="A41" s="78">
        <v>53</v>
      </c>
      <c r="B41" s="162">
        <v>98</v>
      </c>
      <c r="C41" s="146" t="s">
        <v>274</v>
      </c>
      <c r="D41" s="79" t="s">
        <v>282</v>
      </c>
      <c r="E41" s="80">
        <v>94.199999999999989</v>
      </c>
      <c r="F41" s="161">
        <v>82</v>
      </c>
      <c r="G41" s="12">
        <v>100</v>
      </c>
      <c r="H41" s="12">
        <v>99</v>
      </c>
      <c r="I41" s="81">
        <v>98</v>
      </c>
      <c r="J41" s="12">
        <v>100</v>
      </c>
      <c r="K41" s="12">
        <v>96</v>
      </c>
      <c r="L41" s="81">
        <v>52</v>
      </c>
      <c r="M41" s="12">
        <v>20</v>
      </c>
      <c r="N41" s="12">
        <v>40</v>
      </c>
      <c r="O41" s="82">
        <v>100</v>
      </c>
      <c r="P41" s="81">
        <v>99</v>
      </c>
      <c r="Q41" s="82">
        <v>99</v>
      </c>
      <c r="R41" s="82">
        <v>99</v>
      </c>
      <c r="S41" s="82">
        <v>99</v>
      </c>
      <c r="T41" s="81">
        <v>99.5</v>
      </c>
      <c r="U41" s="82">
        <v>99</v>
      </c>
      <c r="V41" s="82">
        <v>99</v>
      </c>
      <c r="W41" s="82">
        <v>100</v>
      </c>
      <c r="X41" s="83">
        <v>88.539999999999992</v>
      </c>
    </row>
    <row r="42" spans="1:24" ht="30" hidden="1" customHeight="1" x14ac:dyDescent="0.25">
      <c r="A42" s="78">
        <v>54</v>
      </c>
      <c r="B42" s="162">
        <v>103</v>
      </c>
      <c r="C42" s="146" t="s">
        <v>274</v>
      </c>
      <c r="D42" s="79" t="s">
        <v>287</v>
      </c>
      <c r="E42" s="80">
        <v>95.8</v>
      </c>
      <c r="F42" s="161">
        <v>86</v>
      </c>
      <c r="G42" s="12">
        <v>100</v>
      </c>
      <c r="H42" s="12">
        <v>100</v>
      </c>
      <c r="I42" s="81">
        <v>99</v>
      </c>
      <c r="J42" s="12">
        <v>100</v>
      </c>
      <c r="K42" s="12">
        <v>98</v>
      </c>
      <c r="L42" s="81">
        <v>47.4</v>
      </c>
      <c r="M42" s="12">
        <v>0</v>
      </c>
      <c r="N42" s="12">
        <v>60</v>
      </c>
      <c r="O42" s="82">
        <v>78</v>
      </c>
      <c r="P42" s="81">
        <v>100</v>
      </c>
      <c r="Q42" s="82">
        <v>100</v>
      </c>
      <c r="R42" s="82">
        <v>100</v>
      </c>
      <c r="S42" s="82">
        <v>100</v>
      </c>
      <c r="T42" s="81">
        <v>99.8</v>
      </c>
      <c r="U42" s="82">
        <v>100</v>
      </c>
      <c r="V42" s="82">
        <v>99</v>
      </c>
      <c r="W42" s="82">
        <v>100</v>
      </c>
      <c r="X42" s="83">
        <v>88.4</v>
      </c>
    </row>
    <row r="43" spans="1:24" ht="30" hidden="1" customHeight="1" x14ac:dyDescent="0.25">
      <c r="A43" s="78">
        <v>55</v>
      </c>
      <c r="B43" s="162">
        <v>75</v>
      </c>
      <c r="C43" s="146" t="s">
        <v>257</v>
      </c>
      <c r="D43" s="79" t="s">
        <v>255</v>
      </c>
      <c r="E43" s="80">
        <v>96.1</v>
      </c>
      <c r="F43" s="161">
        <v>91</v>
      </c>
      <c r="G43" s="12">
        <v>100</v>
      </c>
      <c r="H43" s="12">
        <v>97</v>
      </c>
      <c r="I43" s="81">
        <v>93.5</v>
      </c>
      <c r="J43" s="12">
        <v>100</v>
      </c>
      <c r="K43" s="12">
        <v>87</v>
      </c>
      <c r="L43" s="81">
        <v>58</v>
      </c>
      <c r="M43" s="12">
        <v>40</v>
      </c>
      <c r="N43" s="12">
        <v>40</v>
      </c>
      <c r="O43" s="82">
        <v>100</v>
      </c>
      <c r="P43" s="81">
        <v>98.2</v>
      </c>
      <c r="Q43" s="82">
        <v>97</v>
      </c>
      <c r="R43" s="82">
        <v>99</v>
      </c>
      <c r="S43" s="82">
        <v>99</v>
      </c>
      <c r="T43" s="81">
        <v>96.1</v>
      </c>
      <c r="U43" s="82">
        <v>96</v>
      </c>
      <c r="V43" s="82">
        <v>94</v>
      </c>
      <c r="W43" s="82">
        <v>97</v>
      </c>
      <c r="X43" s="83">
        <v>88.38</v>
      </c>
    </row>
    <row r="44" spans="1:24" ht="30" hidden="1" customHeight="1" x14ac:dyDescent="0.25">
      <c r="A44" s="78">
        <v>56</v>
      </c>
      <c r="B44" s="162">
        <v>65</v>
      </c>
      <c r="C44" s="146" t="s">
        <v>243</v>
      </c>
      <c r="D44" s="79" t="s">
        <v>242</v>
      </c>
      <c r="E44" s="80">
        <v>93.300000000000011</v>
      </c>
      <c r="F44" s="161">
        <v>79</v>
      </c>
      <c r="G44" s="12">
        <v>100</v>
      </c>
      <c r="H44" s="12">
        <v>99</v>
      </c>
      <c r="I44" s="81">
        <v>95.5</v>
      </c>
      <c r="J44" s="12">
        <v>100</v>
      </c>
      <c r="K44" s="12">
        <v>91</v>
      </c>
      <c r="L44" s="81">
        <v>54.2</v>
      </c>
      <c r="M44" s="12">
        <v>60</v>
      </c>
      <c r="N44" s="12">
        <v>20</v>
      </c>
      <c r="O44" s="82">
        <v>94</v>
      </c>
      <c r="P44" s="81">
        <v>99</v>
      </c>
      <c r="Q44" s="82">
        <v>99</v>
      </c>
      <c r="R44" s="82">
        <v>99</v>
      </c>
      <c r="S44" s="82">
        <v>99</v>
      </c>
      <c r="T44" s="81">
        <v>98.9</v>
      </c>
      <c r="U44" s="82">
        <v>100</v>
      </c>
      <c r="V44" s="82">
        <v>97</v>
      </c>
      <c r="W44" s="82">
        <v>99</v>
      </c>
      <c r="X44" s="83">
        <v>88.179999999999993</v>
      </c>
    </row>
    <row r="45" spans="1:24" ht="30" hidden="1" customHeight="1" x14ac:dyDescent="0.25">
      <c r="A45" s="78">
        <v>58</v>
      </c>
      <c r="B45" s="162">
        <v>45</v>
      </c>
      <c r="C45" s="146" t="s">
        <v>211</v>
      </c>
      <c r="D45" s="79" t="s">
        <v>218</v>
      </c>
      <c r="E45" s="80">
        <v>99</v>
      </c>
      <c r="F45" s="161">
        <v>98</v>
      </c>
      <c r="G45" s="12">
        <v>100</v>
      </c>
      <c r="H45" s="12">
        <v>99</v>
      </c>
      <c r="I45" s="81">
        <v>92</v>
      </c>
      <c r="J45" s="12">
        <v>100</v>
      </c>
      <c r="K45" s="12">
        <v>84</v>
      </c>
      <c r="L45" s="81">
        <v>54</v>
      </c>
      <c r="M45" s="12">
        <v>0</v>
      </c>
      <c r="N45" s="12">
        <v>60</v>
      </c>
      <c r="O45" s="82">
        <v>100</v>
      </c>
      <c r="P45" s="81">
        <v>97.6</v>
      </c>
      <c r="Q45" s="82">
        <v>96</v>
      </c>
      <c r="R45" s="82">
        <v>99</v>
      </c>
      <c r="S45" s="82">
        <v>98</v>
      </c>
      <c r="T45" s="81">
        <v>97</v>
      </c>
      <c r="U45" s="82">
        <v>96</v>
      </c>
      <c r="V45" s="82">
        <v>96</v>
      </c>
      <c r="W45" s="82">
        <v>98</v>
      </c>
      <c r="X45" s="83">
        <v>87.92</v>
      </c>
    </row>
    <row r="46" spans="1:24" ht="30" hidden="1" customHeight="1" x14ac:dyDescent="0.25">
      <c r="A46" s="78">
        <v>59</v>
      </c>
      <c r="B46" s="162">
        <v>83</v>
      </c>
      <c r="C46" s="146" t="s">
        <v>265</v>
      </c>
      <c r="D46" s="79" t="s">
        <v>264</v>
      </c>
      <c r="E46" s="80">
        <v>91.300000000000011</v>
      </c>
      <c r="F46" s="161">
        <v>85</v>
      </c>
      <c r="G46" s="12">
        <v>90</v>
      </c>
      <c r="H46" s="12">
        <v>97</v>
      </c>
      <c r="I46" s="81">
        <v>93</v>
      </c>
      <c r="J46" s="12">
        <v>100</v>
      </c>
      <c r="K46" s="12">
        <v>86</v>
      </c>
      <c r="L46" s="81">
        <v>60</v>
      </c>
      <c r="M46" s="12">
        <v>20</v>
      </c>
      <c r="N46" s="12">
        <v>60</v>
      </c>
      <c r="O46" s="82">
        <v>100</v>
      </c>
      <c r="P46" s="81">
        <v>97.4</v>
      </c>
      <c r="Q46" s="82">
        <v>97</v>
      </c>
      <c r="R46" s="82">
        <v>97</v>
      </c>
      <c r="S46" s="82">
        <v>99</v>
      </c>
      <c r="T46" s="81">
        <v>97.5</v>
      </c>
      <c r="U46" s="82">
        <v>97</v>
      </c>
      <c r="V46" s="82">
        <v>97</v>
      </c>
      <c r="W46" s="82">
        <v>98</v>
      </c>
      <c r="X46" s="83">
        <v>87.84</v>
      </c>
    </row>
    <row r="47" spans="1:24" ht="30" hidden="1" customHeight="1" x14ac:dyDescent="0.25">
      <c r="A47" s="78">
        <v>59</v>
      </c>
      <c r="B47" s="162">
        <v>88</v>
      </c>
      <c r="C47" s="146" t="s">
        <v>273</v>
      </c>
      <c r="D47" s="79" t="s">
        <v>271</v>
      </c>
      <c r="E47" s="80">
        <v>99.1</v>
      </c>
      <c r="F47" s="161">
        <v>97</v>
      </c>
      <c r="G47" s="12">
        <v>100</v>
      </c>
      <c r="H47" s="12">
        <v>100</v>
      </c>
      <c r="I47" s="81">
        <v>100</v>
      </c>
      <c r="J47" s="12">
        <v>100</v>
      </c>
      <c r="K47" s="12">
        <v>100</v>
      </c>
      <c r="L47" s="81">
        <v>40.1</v>
      </c>
      <c r="M47" s="12">
        <v>0</v>
      </c>
      <c r="N47" s="12">
        <v>80</v>
      </c>
      <c r="O47" s="82">
        <v>27</v>
      </c>
      <c r="P47" s="81">
        <v>100</v>
      </c>
      <c r="Q47" s="82">
        <v>100</v>
      </c>
      <c r="R47" s="82">
        <v>100</v>
      </c>
      <c r="S47" s="82">
        <v>100</v>
      </c>
      <c r="T47" s="81">
        <v>100</v>
      </c>
      <c r="U47" s="82">
        <v>100</v>
      </c>
      <c r="V47" s="82">
        <v>100</v>
      </c>
      <c r="W47" s="82">
        <v>100</v>
      </c>
      <c r="X47" s="83">
        <v>87.84</v>
      </c>
    </row>
    <row r="48" spans="1:24" ht="30" hidden="1" customHeight="1" x14ac:dyDescent="0.25">
      <c r="A48" s="78">
        <v>62</v>
      </c>
      <c r="B48" s="162">
        <v>108</v>
      </c>
      <c r="C48" s="146" t="s">
        <v>289</v>
      </c>
      <c r="D48" s="79" t="s">
        <v>293</v>
      </c>
      <c r="E48" s="80">
        <v>91.800000000000011</v>
      </c>
      <c r="F48" s="161">
        <v>84</v>
      </c>
      <c r="G48" s="12">
        <v>90</v>
      </c>
      <c r="H48" s="12">
        <v>99</v>
      </c>
      <c r="I48" s="81">
        <v>96.5</v>
      </c>
      <c r="J48" s="12">
        <v>100</v>
      </c>
      <c r="K48" s="12">
        <v>93</v>
      </c>
      <c r="L48" s="81">
        <v>54</v>
      </c>
      <c r="M48" s="12">
        <v>20</v>
      </c>
      <c r="N48" s="12">
        <v>60</v>
      </c>
      <c r="O48" s="82">
        <v>80</v>
      </c>
      <c r="P48" s="81">
        <v>97.200000000000017</v>
      </c>
      <c r="Q48" s="82">
        <v>96</v>
      </c>
      <c r="R48" s="82">
        <v>97</v>
      </c>
      <c r="S48" s="82">
        <v>100</v>
      </c>
      <c r="T48" s="81">
        <v>98.4</v>
      </c>
      <c r="U48" s="82">
        <v>99</v>
      </c>
      <c r="V48" s="82">
        <v>96</v>
      </c>
      <c r="W48" s="82">
        <v>99</v>
      </c>
      <c r="X48" s="83">
        <v>87.58</v>
      </c>
    </row>
    <row r="49" spans="1:24" ht="30" hidden="1" customHeight="1" x14ac:dyDescent="0.25">
      <c r="A49" s="78">
        <v>63</v>
      </c>
      <c r="B49" s="162">
        <v>101</v>
      </c>
      <c r="C49" s="146" t="s">
        <v>274</v>
      </c>
      <c r="D49" s="79" t="s">
        <v>285</v>
      </c>
      <c r="E49" s="80">
        <v>98.2</v>
      </c>
      <c r="F49" s="161">
        <v>98</v>
      </c>
      <c r="G49" s="12">
        <v>100</v>
      </c>
      <c r="H49" s="12">
        <v>97</v>
      </c>
      <c r="I49" s="81">
        <v>88</v>
      </c>
      <c r="J49" s="12">
        <v>80</v>
      </c>
      <c r="K49" s="12">
        <v>96</v>
      </c>
      <c r="L49" s="81">
        <v>54</v>
      </c>
      <c r="M49" s="12">
        <v>0</v>
      </c>
      <c r="N49" s="12">
        <v>60</v>
      </c>
      <c r="O49" s="82">
        <v>100</v>
      </c>
      <c r="P49" s="81">
        <v>98.800000000000011</v>
      </c>
      <c r="Q49" s="82">
        <v>99</v>
      </c>
      <c r="R49" s="82">
        <v>99</v>
      </c>
      <c r="S49" s="82">
        <v>98</v>
      </c>
      <c r="T49" s="81">
        <v>98.8</v>
      </c>
      <c r="U49" s="82">
        <v>98</v>
      </c>
      <c r="V49" s="82">
        <v>97</v>
      </c>
      <c r="W49" s="82">
        <v>100</v>
      </c>
      <c r="X49" s="83">
        <v>87.56</v>
      </c>
    </row>
    <row r="50" spans="1:24" ht="30" hidden="1" customHeight="1" x14ac:dyDescent="0.25">
      <c r="A50" s="78">
        <v>65</v>
      </c>
      <c r="B50" s="162">
        <v>78</v>
      </c>
      <c r="C50" s="146" t="s">
        <v>261</v>
      </c>
      <c r="D50" s="79" t="s">
        <v>258</v>
      </c>
      <c r="E50" s="80">
        <v>99.6</v>
      </c>
      <c r="F50" s="161">
        <v>100</v>
      </c>
      <c r="G50" s="12">
        <v>100</v>
      </c>
      <c r="H50" s="12">
        <v>99</v>
      </c>
      <c r="I50" s="81">
        <v>83.5</v>
      </c>
      <c r="J50" s="12">
        <v>80</v>
      </c>
      <c r="K50" s="12">
        <v>87</v>
      </c>
      <c r="L50" s="81">
        <v>58.099999999999994</v>
      </c>
      <c r="M50" s="12">
        <v>0</v>
      </c>
      <c r="N50" s="12">
        <v>80</v>
      </c>
      <c r="O50" s="82">
        <v>87</v>
      </c>
      <c r="P50" s="81">
        <v>97.6</v>
      </c>
      <c r="Q50" s="82">
        <v>97</v>
      </c>
      <c r="R50" s="82">
        <v>98</v>
      </c>
      <c r="S50" s="82">
        <v>98</v>
      </c>
      <c r="T50" s="81">
        <v>96.6</v>
      </c>
      <c r="U50" s="82">
        <v>97</v>
      </c>
      <c r="V50" s="82">
        <v>95</v>
      </c>
      <c r="W50" s="82">
        <v>97</v>
      </c>
      <c r="X50" s="83">
        <v>87.08</v>
      </c>
    </row>
    <row r="51" spans="1:24" ht="30" hidden="1" customHeight="1" x14ac:dyDescent="0.25">
      <c r="A51" s="78">
        <v>66</v>
      </c>
      <c r="B51" s="162">
        <v>40</v>
      </c>
      <c r="C51" s="146" t="s">
        <v>210</v>
      </c>
      <c r="D51" s="79" t="s">
        <v>213</v>
      </c>
      <c r="E51" s="80">
        <v>95.9</v>
      </c>
      <c r="F51" s="161">
        <v>97</v>
      </c>
      <c r="G51" s="12">
        <v>100</v>
      </c>
      <c r="H51" s="12">
        <v>92</v>
      </c>
      <c r="I51" s="81">
        <v>88.5</v>
      </c>
      <c r="J51" s="12">
        <v>100</v>
      </c>
      <c r="K51" s="12">
        <v>77</v>
      </c>
      <c r="L51" s="81">
        <v>58.599999999999994</v>
      </c>
      <c r="M51" s="12">
        <v>60</v>
      </c>
      <c r="N51" s="12">
        <v>40</v>
      </c>
      <c r="O51" s="82">
        <v>82</v>
      </c>
      <c r="P51" s="81">
        <v>95.4</v>
      </c>
      <c r="Q51" s="82">
        <v>91</v>
      </c>
      <c r="R51" s="82">
        <v>99</v>
      </c>
      <c r="S51" s="82">
        <v>97</v>
      </c>
      <c r="T51" s="81">
        <v>95.8</v>
      </c>
      <c r="U51" s="82">
        <v>99</v>
      </c>
      <c r="V51" s="82">
        <v>83</v>
      </c>
      <c r="W51" s="82">
        <v>99</v>
      </c>
      <c r="X51" s="83">
        <v>86.84</v>
      </c>
    </row>
    <row r="52" spans="1:24" ht="30" hidden="1" customHeight="1" x14ac:dyDescent="0.25">
      <c r="A52" s="78">
        <v>67</v>
      </c>
      <c r="B52" s="162">
        <v>64</v>
      </c>
      <c r="C52" s="146" t="s">
        <v>243</v>
      </c>
      <c r="D52" s="79" t="s">
        <v>241</v>
      </c>
      <c r="E52" s="80">
        <v>79.7</v>
      </c>
      <c r="F52" s="161">
        <v>75</v>
      </c>
      <c r="G52" s="12">
        <v>60</v>
      </c>
      <c r="H52" s="12">
        <v>98</v>
      </c>
      <c r="I52" s="81">
        <v>75</v>
      </c>
      <c r="J52" s="12">
        <v>60</v>
      </c>
      <c r="K52" s="12">
        <v>90</v>
      </c>
      <c r="L52" s="81">
        <v>82.1</v>
      </c>
      <c r="M52" s="12">
        <v>80</v>
      </c>
      <c r="N52" s="12">
        <v>80</v>
      </c>
      <c r="O52" s="82">
        <v>87</v>
      </c>
      <c r="P52" s="81">
        <v>99.2</v>
      </c>
      <c r="Q52" s="82">
        <v>99</v>
      </c>
      <c r="R52" s="82">
        <v>99</v>
      </c>
      <c r="S52" s="82">
        <v>100</v>
      </c>
      <c r="T52" s="81">
        <v>98.1</v>
      </c>
      <c r="U52" s="82">
        <v>98</v>
      </c>
      <c r="V52" s="82">
        <v>96</v>
      </c>
      <c r="W52" s="82">
        <v>99</v>
      </c>
      <c r="X52" s="83">
        <v>86.820000000000007</v>
      </c>
    </row>
    <row r="53" spans="1:24" ht="30" hidden="1" customHeight="1" x14ac:dyDescent="0.25">
      <c r="A53" s="78">
        <v>71</v>
      </c>
      <c r="B53" s="162">
        <v>84</v>
      </c>
      <c r="C53" s="146" t="s">
        <v>269</v>
      </c>
      <c r="D53" s="79" t="s">
        <v>266</v>
      </c>
      <c r="E53" s="80">
        <v>93</v>
      </c>
      <c r="F53" s="161">
        <v>78</v>
      </c>
      <c r="G53" s="12">
        <v>100</v>
      </c>
      <c r="H53" s="12">
        <v>99</v>
      </c>
      <c r="I53" s="81">
        <v>99.5</v>
      </c>
      <c r="J53" s="12">
        <v>100</v>
      </c>
      <c r="K53" s="12">
        <v>99</v>
      </c>
      <c r="L53" s="81">
        <v>41</v>
      </c>
      <c r="M53" s="12">
        <v>20</v>
      </c>
      <c r="N53" s="12">
        <v>20</v>
      </c>
      <c r="O53" s="82">
        <v>90</v>
      </c>
      <c r="P53" s="81">
        <v>99.6</v>
      </c>
      <c r="Q53" s="82">
        <v>100</v>
      </c>
      <c r="R53" s="82">
        <v>99</v>
      </c>
      <c r="S53" s="82">
        <v>100</v>
      </c>
      <c r="T53" s="81">
        <v>100</v>
      </c>
      <c r="U53" s="82">
        <v>100</v>
      </c>
      <c r="V53" s="82">
        <v>100</v>
      </c>
      <c r="W53" s="82">
        <v>100</v>
      </c>
      <c r="X53" s="83">
        <v>86.62</v>
      </c>
    </row>
    <row r="54" spans="1:24" ht="30" hidden="1" customHeight="1" x14ac:dyDescent="0.25">
      <c r="A54" s="78">
        <v>72</v>
      </c>
      <c r="B54" s="162">
        <v>112</v>
      </c>
      <c r="C54" s="146" t="s">
        <v>298</v>
      </c>
      <c r="D54" s="79" t="s">
        <v>297</v>
      </c>
      <c r="E54" s="80">
        <v>94.6</v>
      </c>
      <c r="F54" s="161">
        <v>86</v>
      </c>
      <c r="G54" s="12">
        <v>100</v>
      </c>
      <c r="H54" s="12">
        <v>97</v>
      </c>
      <c r="I54" s="81">
        <v>90</v>
      </c>
      <c r="J54" s="12">
        <v>100</v>
      </c>
      <c r="K54" s="12">
        <v>80</v>
      </c>
      <c r="L54" s="81">
        <v>52</v>
      </c>
      <c r="M54" s="12">
        <v>20</v>
      </c>
      <c r="N54" s="12">
        <v>40</v>
      </c>
      <c r="O54" s="82">
        <v>100</v>
      </c>
      <c r="P54" s="81">
        <v>97.600000000000009</v>
      </c>
      <c r="Q54" s="82">
        <v>97</v>
      </c>
      <c r="R54" s="82">
        <v>97</v>
      </c>
      <c r="S54" s="82">
        <v>100</v>
      </c>
      <c r="T54" s="81">
        <v>96.4</v>
      </c>
      <c r="U54" s="82">
        <v>98</v>
      </c>
      <c r="V54" s="82">
        <v>95</v>
      </c>
      <c r="W54" s="82">
        <v>96</v>
      </c>
      <c r="X54" s="83">
        <v>86.12</v>
      </c>
    </row>
    <row r="55" spans="1:24" ht="30" hidden="1" customHeight="1" x14ac:dyDescent="0.25">
      <c r="A55" s="78">
        <v>73</v>
      </c>
      <c r="B55" s="162">
        <v>61</v>
      </c>
      <c r="C55" s="146" t="s">
        <v>239</v>
      </c>
      <c r="D55" s="79" t="s">
        <v>237</v>
      </c>
      <c r="E55" s="80">
        <v>96.7</v>
      </c>
      <c r="F55" s="161">
        <v>93</v>
      </c>
      <c r="G55" s="12">
        <v>100</v>
      </c>
      <c r="H55" s="12">
        <v>97</v>
      </c>
      <c r="I55" s="81">
        <v>93.5</v>
      </c>
      <c r="J55" s="12">
        <v>100</v>
      </c>
      <c r="K55" s="12">
        <v>87</v>
      </c>
      <c r="L55" s="81">
        <v>44</v>
      </c>
      <c r="M55" s="12">
        <v>20</v>
      </c>
      <c r="N55" s="12">
        <v>20</v>
      </c>
      <c r="O55" s="82">
        <v>100</v>
      </c>
      <c r="P55" s="81">
        <v>98.800000000000011</v>
      </c>
      <c r="Q55" s="82">
        <v>99</v>
      </c>
      <c r="R55" s="82">
        <v>99</v>
      </c>
      <c r="S55" s="82">
        <v>98</v>
      </c>
      <c r="T55" s="81">
        <v>96.6</v>
      </c>
      <c r="U55" s="82">
        <v>97</v>
      </c>
      <c r="V55" s="82">
        <v>95</v>
      </c>
      <c r="W55" s="82">
        <v>97</v>
      </c>
      <c r="X55" s="83">
        <v>85.92</v>
      </c>
    </row>
    <row r="56" spans="1:24" ht="30" hidden="1" customHeight="1" x14ac:dyDescent="0.25">
      <c r="A56" s="78">
        <v>74</v>
      </c>
      <c r="B56" s="162">
        <v>38</v>
      </c>
      <c r="C56" s="146" t="s">
        <v>209</v>
      </c>
      <c r="D56" s="79" t="s">
        <v>207</v>
      </c>
      <c r="E56" s="80">
        <v>97.7</v>
      </c>
      <c r="F56" s="161">
        <v>99</v>
      </c>
      <c r="G56" s="12">
        <v>100</v>
      </c>
      <c r="H56" s="12">
        <v>95</v>
      </c>
      <c r="I56" s="81">
        <v>96</v>
      </c>
      <c r="J56" s="12">
        <v>100</v>
      </c>
      <c r="K56" s="12">
        <v>92</v>
      </c>
      <c r="L56" s="81">
        <v>38</v>
      </c>
      <c r="M56" s="12">
        <v>0</v>
      </c>
      <c r="N56" s="12">
        <v>20</v>
      </c>
      <c r="O56" s="82">
        <v>100</v>
      </c>
      <c r="P56" s="81">
        <v>99.2</v>
      </c>
      <c r="Q56" s="82">
        <v>99</v>
      </c>
      <c r="R56" s="82">
        <v>99</v>
      </c>
      <c r="S56" s="82">
        <v>100</v>
      </c>
      <c r="T56" s="81">
        <v>98.5</v>
      </c>
      <c r="U56" s="82">
        <v>99</v>
      </c>
      <c r="V56" s="82">
        <v>99</v>
      </c>
      <c r="W56" s="82">
        <v>98</v>
      </c>
      <c r="X56" s="83">
        <v>85.88</v>
      </c>
    </row>
    <row r="57" spans="1:24" ht="30" hidden="1" customHeight="1" x14ac:dyDescent="0.25">
      <c r="A57" s="78">
        <v>75</v>
      </c>
      <c r="B57" s="162">
        <v>54</v>
      </c>
      <c r="C57" s="146" t="s">
        <v>228</v>
      </c>
      <c r="D57" s="79" t="s">
        <v>227</v>
      </c>
      <c r="E57" s="80">
        <v>80.099999999999994</v>
      </c>
      <c r="F57" s="161">
        <v>75</v>
      </c>
      <c r="G57" s="12">
        <v>60</v>
      </c>
      <c r="H57" s="12">
        <v>99</v>
      </c>
      <c r="I57" s="81">
        <v>97.5</v>
      </c>
      <c r="J57" s="12">
        <v>100</v>
      </c>
      <c r="K57" s="12">
        <v>95</v>
      </c>
      <c r="L57" s="81">
        <v>54</v>
      </c>
      <c r="M57" s="12">
        <v>0</v>
      </c>
      <c r="N57" s="12">
        <v>60</v>
      </c>
      <c r="O57" s="82">
        <v>100</v>
      </c>
      <c r="P57" s="81">
        <v>99</v>
      </c>
      <c r="Q57" s="82">
        <v>99</v>
      </c>
      <c r="R57" s="82">
        <v>99</v>
      </c>
      <c r="S57" s="82">
        <v>99</v>
      </c>
      <c r="T57" s="81">
        <v>98.6</v>
      </c>
      <c r="U57" s="82">
        <v>99</v>
      </c>
      <c r="V57" s="82">
        <v>97</v>
      </c>
      <c r="W57" s="82">
        <v>99</v>
      </c>
      <c r="X57" s="83">
        <v>85.84</v>
      </c>
    </row>
    <row r="58" spans="1:24" ht="30" hidden="1" customHeight="1" x14ac:dyDescent="0.25">
      <c r="A58" s="78">
        <v>76</v>
      </c>
      <c r="B58" s="162">
        <v>97</v>
      </c>
      <c r="C58" s="146" t="s">
        <v>274</v>
      </c>
      <c r="D58" s="79" t="s">
        <v>281</v>
      </c>
      <c r="E58" s="80">
        <v>99.6</v>
      </c>
      <c r="F58" s="161">
        <v>100</v>
      </c>
      <c r="G58" s="12">
        <v>100</v>
      </c>
      <c r="H58" s="12">
        <v>99</v>
      </c>
      <c r="I58" s="81">
        <v>96.5</v>
      </c>
      <c r="J58" s="12">
        <v>100</v>
      </c>
      <c r="K58" s="12">
        <v>93</v>
      </c>
      <c r="L58" s="81">
        <v>38</v>
      </c>
      <c r="M58" s="12">
        <v>0</v>
      </c>
      <c r="N58" s="12">
        <v>20</v>
      </c>
      <c r="O58" s="82">
        <v>100</v>
      </c>
      <c r="P58" s="81">
        <v>98.2</v>
      </c>
      <c r="Q58" s="82">
        <v>98</v>
      </c>
      <c r="R58" s="82">
        <v>98</v>
      </c>
      <c r="S58" s="82">
        <v>99</v>
      </c>
      <c r="T58" s="81">
        <v>96.5</v>
      </c>
      <c r="U58" s="82">
        <v>96</v>
      </c>
      <c r="V58" s="82">
        <v>91</v>
      </c>
      <c r="W58" s="82">
        <v>99</v>
      </c>
      <c r="X58" s="83">
        <v>85.76</v>
      </c>
    </row>
    <row r="59" spans="1:24" ht="30" hidden="1" customHeight="1" x14ac:dyDescent="0.25">
      <c r="A59" s="78">
        <v>77</v>
      </c>
      <c r="B59" s="162">
        <v>95</v>
      </c>
      <c r="C59" s="146" t="s">
        <v>274</v>
      </c>
      <c r="D59" s="79" t="s">
        <v>279</v>
      </c>
      <c r="E59" s="80">
        <v>97.7</v>
      </c>
      <c r="F59" s="161">
        <v>95</v>
      </c>
      <c r="G59" s="12">
        <v>100</v>
      </c>
      <c r="H59" s="12">
        <v>98</v>
      </c>
      <c r="I59" s="81">
        <v>97.5</v>
      </c>
      <c r="J59" s="12">
        <v>100</v>
      </c>
      <c r="K59" s="12">
        <v>95</v>
      </c>
      <c r="L59" s="81">
        <v>35.599999999999994</v>
      </c>
      <c r="M59" s="12">
        <v>0</v>
      </c>
      <c r="N59" s="12">
        <v>20</v>
      </c>
      <c r="O59" s="82">
        <v>92</v>
      </c>
      <c r="P59" s="81">
        <v>98.4</v>
      </c>
      <c r="Q59" s="82">
        <v>97</v>
      </c>
      <c r="R59" s="82">
        <v>99</v>
      </c>
      <c r="S59" s="82">
        <v>100</v>
      </c>
      <c r="T59" s="81">
        <v>97.8</v>
      </c>
      <c r="U59" s="82">
        <v>98</v>
      </c>
      <c r="V59" s="82">
        <v>97</v>
      </c>
      <c r="W59" s="82">
        <v>98</v>
      </c>
      <c r="X59" s="83">
        <v>85.4</v>
      </c>
    </row>
    <row r="60" spans="1:24" ht="30" hidden="1" customHeight="1" x14ac:dyDescent="0.25">
      <c r="A60" s="78">
        <v>78</v>
      </c>
      <c r="B60" s="162">
        <v>76</v>
      </c>
      <c r="C60" s="146" t="s">
        <v>257</v>
      </c>
      <c r="D60" s="79" t="s">
        <v>256</v>
      </c>
      <c r="E60" s="80">
        <v>99.4</v>
      </c>
      <c r="F60" s="161">
        <v>98</v>
      </c>
      <c r="G60" s="12">
        <v>100</v>
      </c>
      <c r="H60" s="12">
        <v>100</v>
      </c>
      <c r="I60" s="81">
        <v>98.5</v>
      </c>
      <c r="J60" s="12">
        <v>100</v>
      </c>
      <c r="K60" s="12">
        <v>97</v>
      </c>
      <c r="L60" s="81">
        <v>34.099999999999994</v>
      </c>
      <c r="M60" s="12">
        <v>20</v>
      </c>
      <c r="N60" s="12">
        <v>20</v>
      </c>
      <c r="O60" s="82">
        <v>67</v>
      </c>
      <c r="P60" s="81">
        <v>98.800000000000011</v>
      </c>
      <c r="Q60" s="82">
        <v>99</v>
      </c>
      <c r="R60" s="82">
        <v>99</v>
      </c>
      <c r="S60" s="82">
        <v>98</v>
      </c>
      <c r="T60" s="81">
        <v>95.9</v>
      </c>
      <c r="U60" s="82">
        <v>99</v>
      </c>
      <c r="V60" s="82">
        <v>96</v>
      </c>
      <c r="W60" s="82">
        <v>94</v>
      </c>
      <c r="X60" s="83">
        <v>85.34</v>
      </c>
    </row>
    <row r="61" spans="1:24" ht="30" hidden="1" customHeight="1" x14ac:dyDescent="0.25">
      <c r="A61" s="78">
        <v>79</v>
      </c>
      <c r="B61" s="162">
        <v>44</v>
      </c>
      <c r="C61" s="146" t="s">
        <v>211</v>
      </c>
      <c r="D61" s="79" t="s">
        <v>217</v>
      </c>
      <c r="E61" s="80">
        <v>92.1</v>
      </c>
      <c r="F61" s="161">
        <v>85</v>
      </c>
      <c r="G61" s="12">
        <v>90</v>
      </c>
      <c r="H61" s="12">
        <v>99</v>
      </c>
      <c r="I61" s="81">
        <v>97</v>
      </c>
      <c r="J61" s="12">
        <v>100</v>
      </c>
      <c r="K61" s="12">
        <v>94</v>
      </c>
      <c r="L61" s="81">
        <v>38</v>
      </c>
      <c r="M61" s="12">
        <v>0</v>
      </c>
      <c r="N61" s="12">
        <v>20</v>
      </c>
      <c r="O61" s="82">
        <v>100</v>
      </c>
      <c r="P61" s="81">
        <v>98.600000000000009</v>
      </c>
      <c r="Q61" s="82">
        <v>98</v>
      </c>
      <c r="R61" s="82">
        <v>99</v>
      </c>
      <c r="S61" s="82">
        <v>99</v>
      </c>
      <c r="T61" s="81">
        <v>97.8</v>
      </c>
      <c r="U61" s="82">
        <v>99</v>
      </c>
      <c r="V61" s="82">
        <v>98</v>
      </c>
      <c r="W61" s="82">
        <v>97</v>
      </c>
      <c r="X61" s="83">
        <v>84.7</v>
      </c>
    </row>
    <row r="62" spans="1:24" ht="30" hidden="1" customHeight="1" x14ac:dyDescent="0.25">
      <c r="A62" s="78">
        <v>81</v>
      </c>
      <c r="B62" s="162">
        <v>49</v>
      </c>
      <c r="C62" s="146" t="s">
        <v>212</v>
      </c>
      <c r="D62" s="79" t="s">
        <v>222</v>
      </c>
      <c r="E62" s="80">
        <v>93</v>
      </c>
      <c r="F62" s="161">
        <v>92</v>
      </c>
      <c r="G62" s="12">
        <v>90</v>
      </c>
      <c r="H62" s="12">
        <v>96</v>
      </c>
      <c r="I62" s="81">
        <v>98</v>
      </c>
      <c r="J62" s="12">
        <v>100</v>
      </c>
      <c r="K62" s="12">
        <v>96</v>
      </c>
      <c r="L62" s="81">
        <v>36.5</v>
      </c>
      <c r="M62" s="12">
        <v>0</v>
      </c>
      <c r="N62" s="12">
        <v>20</v>
      </c>
      <c r="O62" s="82">
        <v>95</v>
      </c>
      <c r="P62" s="81">
        <v>97</v>
      </c>
      <c r="Q62" s="82">
        <v>99</v>
      </c>
      <c r="R62" s="82">
        <v>96</v>
      </c>
      <c r="S62" s="82">
        <v>95</v>
      </c>
      <c r="T62" s="81">
        <v>98.2</v>
      </c>
      <c r="U62" s="82">
        <v>99</v>
      </c>
      <c r="V62" s="82">
        <v>95</v>
      </c>
      <c r="W62" s="82">
        <v>99</v>
      </c>
      <c r="X62" s="83">
        <v>84.539999999999992</v>
      </c>
    </row>
    <row r="63" spans="1:24" ht="30" hidden="1" customHeight="1" x14ac:dyDescent="0.25">
      <c r="A63" s="78">
        <v>82</v>
      </c>
      <c r="B63" s="162">
        <v>66</v>
      </c>
      <c r="C63" s="146" t="s">
        <v>244</v>
      </c>
      <c r="D63" s="79" t="s">
        <v>245</v>
      </c>
      <c r="E63" s="80">
        <v>97.800000000000011</v>
      </c>
      <c r="F63" s="161">
        <v>94</v>
      </c>
      <c r="G63" s="12">
        <v>100</v>
      </c>
      <c r="H63" s="12">
        <v>99</v>
      </c>
      <c r="I63" s="81">
        <v>82.5</v>
      </c>
      <c r="J63" s="12">
        <v>100</v>
      </c>
      <c r="K63" s="12">
        <v>65</v>
      </c>
      <c r="L63" s="81">
        <v>45.099999999999994</v>
      </c>
      <c r="M63" s="12">
        <v>0</v>
      </c>
      <c r="N63" s="12">
        <v>40</v>
      </c>
      <c r="O63" s="82">
        <v>97</v>
      </c>
      <c r="P63" s="81">
        <v>98.800000000000011</v>
      </c>
      <c r="Q63" s="82">
        <v>99</v>
      </c>
      <c r="R63" s="82">
        <v>99</v>
      </c>
      <c r="S63" s="82">
        <v>98</v>
      </c>
      <c r="T63" s="81">
        <v>97.1</v>
      </c>
      <c r="U63" s="82">
        <v>99</v>
      </c>
      <c r="V63" s="82">
        <v>92</v>
      </c>
      <c r="W63" s="82">
        <v>98</v>
      </c>
      <c r="X63" s="83">
        <v>84.260000000000019</v>
      </c>
    </row>
    <row r="64" spans="1:24" ht="30" hidden="1" customHeight="1" x14ac:dyDescent="0.25">
      <c r="A64" s="78">
        <v>83</v>
      </c>
      <c r="B64" s="162">
        <v>67</v>
      </c>
      <c r="C64" s="146" t="s">
        <v>244</v>
      </c>
      <c r="D64" s="79" t="s">
        <v>246</v>
      </c>
      <c r="E64" s="80">
        <v>98.1</v>
      </c>
      <c r="F64" s="161">
        <v>95</v>
      </c>
      <c r="G64" s="12">
        <v>100</v>
      </c>
      <c r="H64" s="12">
        <v>99</v>
      </c>
      <c r="I64" s="81">
        <v>97</v>
      </c>
      <c r="J64" s="12">
        <v>100</v>
      </c>
      <c r="K64" s="12">
        <v>94</v>
      </c>
      <c r="L64" s="81">
        <v>26.6</v>
      </c>
      <c r="M64" s="12">
        <v>40</v>
      </c>
      <c r="N64" s="12">
        <v>20</v>
      </c>
      <c r="O64" s="82">
        <v>22</v>
      </c>
      <c r="P64" s="81">
        <v>99.399999999999991</v>
      </c>
      <c r="Q64" s="82">
        <v>99</v>
      </c>
      <c r="R64" s="82">
        <v>100</v>
      </c>
      <c r="S64" s="82">
        <v>99</v>
      </c>
      <c r="T64" s="81">
        <v>99.1</v>
      </c>
      <c r="U64" s="82">
        <v>100</v>
      </c>
      <c r="V64" s="82">
        <v>98</v>
      </c>
      <c r="W64" s="82">
        <v>99</v>
      </c>
      <c r="X64" s="83">
        <v>84.039999999999992</v>
      </c>
    </row>
    <row r="65" spans="1:24" ht="30" hidden="1" customHeight="1" x14ac:dyDescent="0.25">
      <c r="A65" s="78">
        <v>84</v>
      </c>
      <c r="B65" s="162">
        <v>59</v>
      </c>
      <c r="C65" s="146" t="s">
        <v>235</v>
      </c>
      <c r="D65" s="79" t="s">
        <v>234</v>
      </c>
      <c r="E65" s="80">
        <v>96.7</v>
      </c>
      <c r="F65" s="161">
        <v>89</v>
      </c>
      <c r="G65" s="12">
        <v>100</v>
      </c>
      <c r="H65" s="12">
        <v>100</v>
      </c>
      <c r="I65" s="81">
        <v>80</v>
      </c>
      <c r="J65" s="12">
        <v>60</v>
      </c>
      <c r="K65" s="12">
        <v>100</v>
      </c>
      <c r="L65" s="81">
        <v>44</v>
      </c>
      <c r="M65" s="12">
        <v>20</v>
      </c>
      <c r="N65" s="12">
        <v>20</v>
      </c>
      <c r="O65" s="82">
        <v>100</v>
      </c>
      <c r="P65" s="81">
        <v>99.2</v>
      </c>
      <c r="Q65" s="82">
        <v>98</v>
      </c>
      <c r="R65" s="82">
        <v>100</v>
      </c>
      <c r="S65" s="82">
        <v>100</v>
      </c>
      <c r="T65" s="81">
        <v>100</v>
      </c>
      <c r="U65" s="82">
        <v>100</v>
      </c>
      <c r="V65" s="82">
        <v>100</v>
      </c>
      <c r="W65" s="82">
        <v>100</v>
      </c>
      <c r="X65" s="83">
        <v>83.97999999999999</v>
      </c>
    </row>
    <row r="66" spans="1:24" ht="30" hidden="1" customHeight="1" x14ac:dyDescent="0.25">
      <c r="A66" s="78">
        <v>85</v>
      </c>
      <c r="B66" s="162">
        <v>107</v>
      </c>
      <c r="C66" s="146" t="s">
        <v>289</v>
      </c>
      <c r="D66" s="79" t="s">
        <v>292</v>
      </c>
      <c r="E66" s="80">
        <v>87.9</v>
      </c>
      <c r="F66" s="161">
        <v>71</v>
      </c>
      <c r="G66" s="12">
        <v>90</v>
      </c>
      <c r="H66" s="12">
        <v>99</v>
      </c>
      <c r="I66" s="81">
        <v>87.5</v>
      </c>
      <c r="J66" s="12">
        <v>80</v>
      </c>
      <c r="K66" s="12">
        <v>95</v>
      </c>
      <c r="L66" s="81">
        <v>44</v>
      </c>
      <c r="M66" s="12">
        <v>20</v>
      </c>
      <c r="N66" s="12">
        <v>20</v>
      </c>
      <c r="O66" s="82">
        <v>100</v>
      </c>
      <c r="P66" s="81">
        <v>99.399999999999991</v>
      </c>
      <c r="Q66" s="82">
        <v>99</v>
      </c>
      <c r="R66" s="82">
        <v>100</v>
      </c>
      <c r="S66" s="82">
        <v>99</v>
      </c>
      <c r="T66" s="81">
        <v>98.6</v>
      </c>
      <c r="U66" s="82">
        <v>99</v>
      </c>
      <c r="V66" s="82">
        <v>97</v>
      </c>
      <c r="W66" s="82">
        <v>99</v>
      </c>
      <c r="X66" s="83">
        <v>83.47999999999999</v>
      </c>
    </row>
    <row r="67" spans="1:24" ht="30" hidden="1" customHeight="1" x14ac:dyDescent="0.25">
      <c r="A67" s="78">
        <v>86</v>
      </c>
      <c r="B67" s="162">
        <v>62</v>
      </c>
      <c r="C67" s="146" t="s">
        <v>239</v>
      </c>
      <c r="D67" s="79" t="s">
        <v>238</v>
      </c>
      <c r="E67" s="80">
        <v>87</v>
      </c>
      <c r="F67" s="161">
        <v>68</v>
      </c>
      <c r="G67" s="12">
        <v>90</v>
      </c>
      <c r="H67" s="12">
        <v>99</v>
      </c>
      <c r="I67" s="81">
        <v>92</v>
      </c>
      <c r="J67" s="12">
        <v>100</v>
      </c>
      <c r="K67" s="12">
        <v>84</v>
      </c>
      <c r="L67" s="81">
        <v>38</v>
      </c>
      <c r="M67" s="12">
        <v>0</v>
      </c>
      <c r="N67" s="12">
        <v>20</v>
      </c>
      <c r="O67" s="82">
        <v>100</v>
      </c>
      <c r="P67" s="81">
        <v>99.399999999999991</v>
      </c>
      <c r="Q67" s="82">
        <v>99</v>
      </c>
      <c r="R67" s="82">
        <v>100</v>
      </c>
      <c r="S67" s="82">
        <v>99</v>
      </c>
      <c r="T67" s="81">
        <v>99.3</v>
      </c>
      <c r="U67" s="82">
        <v>99</v>
      </c>
      <c r="V67" s="82">
        <v>98</v>
      </c>
      <c r="W67" s="82">
        <v>100</v>
      </c>
      <c r="X67" s="83">
        <v>83.14</v>
      </c>
    </row>
    <row r="68" spans="1:24" ht="30" hidden="1" customHeight="1" x14ac:dyDescent="0.25">
      <c r="A68" s="78">
        <v>87</v>
      </c>
      <c r="B68" s="162">
        <v>91</v>
      </c>
      <c r="C68" s="146" t="s">
        <v>274</v>
      </c>
      <c r="D68" s="79" t="s">
        <v>276</v>
      </c>
      <c r="E68" s="80">
        <v>96.4</v>
      </c>
      <c r="F68" s="161">
        <v>92</v>
      </c>
      <c r="G68" s="12">
        <v>100</v>
      </c>
      <c r="H68" s="12">
        <v>97</v>
      </c>
      <c r="I68" s="81">
        <v>86.5</v>
      </c>
      <c r="J68" s="12">
        <v>80</v>
      </c>
      <c r="K68" s="12">
        <v>93</v>
      </c>
      <c r="L68" s="81">
        <v>35.599999999999994</v>
      </c>
      <c r="M68" s="12">
        <v>0</v>
      </c>
      <c r="N68" s="12">
        <v>20</v>
      </c>
      <c r="O68" s="82">
        <v>92</v>
      </c>
      <c r="P68" s="81">
        <v>98.2</v>
      </c>
      <c r="Q68" s="82">
        <v>98</v>
      </c>
      <c r="R68" s="82">
        <v>98</v>
      </c>
      <c r="S68" s="82">
        <v>99</v>
      </c>
      <c r="T68" s="81">
        <v>97.1</v>
      </c>
      <c r="U68" s="82">
        <v>97</v>
      </c>
      <c r="V68" s="82">
        <v>95</v>
      </c>
      <c r="W68" s="82">
        <v>98</v>
      </c>
      <c r="X68" s="83">
        <v>82.759999999999991</v>
      </c>
    </row>
    <row r="69" spans="1:24" ht="30" hidden="1" customHeight="1" x14ac:dyDescent="0.25">
      <c r="A69" s="78">
        <v>88</v>
      </c>
      <c r="B69" s="162">
        <v>109</v>
      </c>
      <c r="C69" s="146" t="s">
        <v>298</v>
      </c>
      <c r="D69" s="79" t="s">
        <v>294</v>
      </c>
      <c r="E69" s="80">
        <v>84.1</v>
      </c>
      <c r="F69" s="161">
        <v>73</v>
      </c>
      <c r="G69" s="12">
        <v>90</v>
      </c>
      <c r="H69" s="12">
        <v>88</v>
      </c>
      <c r="I69" s="81">
        <v>89</v>
      </c>
      <c r="J69" s="12">
        <v>100</v>
      </c>
      <c r="K69" s="12">
        <v>78</v>
      </c>
      <c r="L69" s="81">
        <v>54.9</v>
      </c>
      <c r="M69" s="12">
        <v>20</v>
      </c>
      <c r="N69" s="12">
        <v>60</v>
      </c>
      <c r="O69" s="82">
        <v>83</v>
      </c>
      <c r="P69" s="81">
        <v>90.199999999999989</v>
      </c>
      <c r="Q69" s="82">
        <v>88</v>
      </c>
      <c r="R69" s="82">
        <v>91</v>
      </c>
      <c r="S69" s="82">
        <v>93</v>
      </c>
      <c r="T69" s="81">
        <v>88.7</v>
      </c>
      <c r="U69" s="82">
        <v>90</v>
      </c>
      <c r="V69" s="82">
        <v>86</v>
      </c>
      <c r="W69" s="82">
        <v>89</v>
      </c>
      <c r="X69" s="83">
        <v>81.38</v>
      </c>
    </row>
    <row r="70" spans="1:24" ht="30" hidden="1" customHeight="1" x14ac:dyDescent="0.25">
      <c r="A70" s="78">
        <v>89</v>
      </c>
      <c r="B70" s="162">
        <v>90</v>
      </c>
      <c r="C70" s="146" t="s">
        <v>274</v>
      </c>
      <c r="D70" s="79" t="s">
        <v>275</v>
      </c>
      <c r="E70" s="80">
        <v>98.800000000000011</v>
      </c>
      <c r="F70" s="161">
        <v>100</v>
      </c>
      <c r="G70" s="12">
        <v>100</v>
      </c>
      <c r="H70" s="12">
        <v>97</v>
      </c>
      <c r="I70" s="81">
        <v>76.5</v>
      </c>
      <c r="J70" s="12">
        <v>60</v>
      </c>
      <c r="K70" s="12">
        <v>93</v>
      </c>
      <c r="L70" s="81">
        <v>36.5</v>
      </c>
      <c r="M70" s="12">
        <v>0</v>
      </c>
      <c r="N70" s="12">
        <v>20</v>
      </c>
      <c r="O70" s="82">
        <v>95</v>
      </c>
      <c r="P70" s="81">
        <v>97.8</v>
      </c>
      <c r="Q70" s="82">
        <v>97</v>
      </c>
      <c r="R70" s="82">
        <v>98</v>
      </c>
      <c r="S70" s="82">
        <v>99</v>
      </c>
      <c r="T70" s="81">
        <v>95.9</v>
      </c>
      <c r="U70" s="82">
        <v>94</v>
      </c>
      <c r="V70" s="82">
        <v>96</v>
      </c>
      <c r="W70" s="82">
        <v>97</v>
      </c>
      <c r="X70" s="83">
        <v>81.099999999999994</v>
      </c>
    </row>
    <row r="71" spans="1:24" ht="30" hidden="1" customHeight="1" x14ac:dyDescent="0.25">
      <c r="A71" s="78">
        <v>90</v>
      </c>
      <c r="B71" s="162">
        <v>87</v>
      </c>
      <c r="C71" s="146" t="s">
        <v>273</v>
      </c>
      <c r="D71" s="79" t="s">
        <v>270</v>
      </c>
      <c r="E71" s="80">
        <v>88.3</v>
      </c>
      <c r="F71" s="161">
        <v>71</v>
      </c>
      <c r="G71" s="12">
        <v>90</v>
      </c>
      <c r="H71" s="12">
        <v>100</v>
      </c>
      <c r="I71" s="81">
        <v>87.5</v>
      </c>
      <c r="J71" s="12">
        <v>80</v>
      </c>
      <c r="K71" s="12">
        <v>95</v>
      </c>
      <c r="L71" s="81">
        <v>34.4</v>
      </c>
      <c r="M71" s="12">
        <v>0</v>
      </c>
      <c r="N71" s="12">
        <v>20</v>
      </c>
      <c r="O71" s="82">
        <v>88</v>
      </c>
      <c r="P71" s="81">
        <v>97.600000000000009</v>
      </c>
      <c r="Q71" s="82">
        <v>97</v>
      </c>
      <c r="R71" s="82">
        <v>97</v>
      </c>
      <c r="S71" s="82">
        <v>100</v>
      </c>
      <c r="T71" s="81">
        <v>97</v>
      </c>
      <c r="U71" s="82">
        <v>97</v>
      </c>
      <c r="V71" s="82">
        <v>97</v>
      </c>
      <c r="W71" s="82">
        <v>97</v>
      </c>
      <c r="X71" s="83">
        <v>80.960000000000008</v>
      </c>
    </row>
    <row r="72" spans="1:24" ht="30" hidden="1" customHeight="1" x14ac:dyDescent="0.25">
      <c r="A72" s="78">
        <v>92</v>
      </c>
      <c r="B72" s="162">
        <v>89</v>
      </c>
      <c r="C72" s="146" t="s">
        <v>273</v>
      </c>
      <c r="D72" s="79" t="s">
        <v>272</v>
      </c>
      <c r="E72" s="80">
        <v>94</v>
      </c>
      <c r="F72" s="161">
        <v>80</v>
      </c>
      <c r="G72" s="12">
        <v>100</v>
      </c>
      <c r="H72" s="12">
        <v>100</v>
      </c>
      <c r="I72" s="81">
        <v>86.5</v>
      </c>
      <c r="J72" s="12">
        <v>80</v>
      </c>
      <c r="K72" s="12">
        <v>93</v>
      </c>
      <c r="L72" s="81">
        <v>23.5</v>
      </c>
      <c r="M72" s="12">
        <v>0</v>
      </c>
      <c r="N72" s="12">
        <v>40</v>
      </c>
      <c r="O72" s="82">
        <v>25</v>
      </c>
      <c r="P72" s="81">
        <v>99</v>
      </c>
      <c r="Q72" s="82">
        <v>99</v>
      </c>
      <c r="R72" s="82">
        <v>99</v>
      </c>
      <c r="S72" s="82">
        <v>99</v>
      </c>
      <c r="T72" s="81">
        <v>99.1</v>
      </c>
      <c r="U72" s="82">
        <v>100</v>
      </c>
      <c r="V72" s="82">
        <v>98</v>
      </c>
      <c r="W72" s="82">
        <v>99</v>
      </c>
      <c r="X72" s="83">
        <v>80.42</v>
      </c>
    </row>
    <row r="73" spans="1:24" ht="30" hidden="1" customHeight="1" x14ac:dyDescent="0.25">
      <c r="A73" s="78">
        <v>93</v>
      </c>
      <c r="B73" s="162">
        <v>58</v>
      </c>
      <c r="C73" s="146" t="s">
        <v>229</v>
      </c>
      <c r="D73" s="79" t="s">
        <v>233</v>
      </c>
      <c r="E73" s="80">
        <v>95</v>
      </c>
      <c r="F73" s="161">
        <v>90</v>
      </c>
      <c r="G73" s="12">
        <v>100</v>
      </c>
      <c r="H73" s="12">
        <v>95</v>
      </c>
      <c r="I73" s="81">
        <v>44.5</v>
      </c>
      <c r="J73" s="12">
        <v>0</v>
      </c>
      <c r="K73" s="12">
        <v>89</v>
      </c>
      <c r="L73" s="81">
        <v>68.099999999999994</v>
      </c>
      <c r="M73" s="12">
        <v>60</v>
      </c>
      <c r="N73" s="12">
        <v>60</v>
      </c>
      <c r="O73" s="82">
        <v>87</v>
      </c>
      <c r="P73" s="81">
        <v>96.200000000000017</v>
      </c>
      <c r="Q73" s="82">
        <v>95</v>
      </c>
      <c r="R73" s="82">
        <v>97</v>
      </c>
      <c r="S73" s="82">
        <v>97</v>
      </c>
      <c r="T73" s="81">
        <v>97.2</v>
      </c>
      <c r="U73" s="82">
        <v>98</v>
      </c>
      <c r="V73" s="82">
        <v>94</v>
      </c>
      <c r="W73" s="82">
        <v>98</v>
      </c>
      <c r="X73" s="83">
        <v>80.2</v>
      </c>
    </row>
    <row r="74" spans="1:24" ht="30" hidden="1" customHeight="1" x14ac:dyDescent="0.25">
      <c r="A74" s="78">
        <v>94</v>
      </c>
      <c r="B74" s="162">
        <v>92</v>
      </c>
      <c r="C74" s="146" t="s">
        <v>274</v>
      </c>
      <c r="D74" s="79" t="s">
        <v>277</v>
      </c>
      <c r="E74" s="80">
        <v>96.1</v>
      </c>
      <c r="F74" s="161">
        <v>91</v>
      </c>
      <c r="G74" s="12">
        <v>100</v>
      </c>
      <c r="H74" s="12">
        <v>97</v>
      </c>
      <c r="I74" s="81">
        <v>74.5</v>
      </c>
      <c r="J74" s="12">
        <v>60</v>
      </c>
      <c r="K74" s="12">
        <v>89</v>
      </c>
      <c r="L74" s="81">
        <v>36.5</v>
      </c>
      <c r="M74" s="12">
        <v>0</v>
      </c>
      <c r="N74" s="12">
        <v>20</v>
      </c>
      <c r="O74" s="82">
        <v>95</v>
      </c>
      <c r="P74" s="81">
        <v>97.4</v>
      </c>
      <c r="Q74" s="82">
        <v>96</v>
      </c>
      <c r="R74" s="82">
        <v>98</v>
      </c>
      <c r="S74" s="82">
        <v>99</v>
      </c>
      <c r="T74" s="81">
        <v>95.5</v>
      </c>
      <c r="U74" s="82">
        <v>96</v>
      </c>
      <c r="V74" s="82">
        <v>91</v>
      </c>
      <c r="W74" s="82">
        <v>97</v>
      </c>
      <c r="X74" s="83">
        <v>80</v>
      </c>
    </row>
    <row r="75" spans="1:24" ht="30" hidden="1" customHeight="1" x14ac:dyDescent="0.25">
      <c r="A75" s="78">
        <v>95</v>
      </c>
      <c r="B75" s="162">
        <v>51</v>
      </c>
      <c r="C75" s="146" t="s">
        <v>228</v>
      </c>
      <c r="D75" s="79" t="s">
        <v>224</v>
      </c>
      <c r="E75" s="80">
        <v>94.2</v>
      </c>
      <c r="F75" s="161">
        <v>94</v>
      </c>
      <c r="G75" s="12">
        <v>100</v>
      </c>
      <c r="H75" s="12">
        <v>90</v>
      </c>
      <c r="I75" s="81">
        <v>85.5</v>
      </c>
      <c r="J75" s="12">
        <v>100</v>
      </c>
      <c r="K75" s="12">
        <v>71</v>
      </c>
      <c r="L75" s="81">
        <v>34.099999999999994</v>
      </c>
      <c r="M75" s="12">
        <v>20</v>
      </c>
      <c r="N75" s="12">
        <v>20</v>
      </c>
      <c r="O75" s="82">
        <v>67</v>
      </c>
      <c r="P75" s="81">
        <v>91.6</v>
      </c>
      <c r="Q75" s="82">
        <v>91</v>
      </c>
      <c r="R75" s="82">
        <v>91</v>
      </c>
      <c r="S75" s="82">
        <v>94</v>
      </c>
      <c r="T75" s="81">
        <v>85.5</v>
      </c>
      <c r="U75" s="82">
        <v>87</v>
      </c>
      <c r="V75" s="82">
        <v>87</v>
      </c>
      <c r="W75" s="82">
        <v>84</v>
      </c>
      <c r="X75" s="83">
        <v>78.179999999999993</v>
      </c>
    </row>
    <row r="76" spans="1:24" ht="30" hidden="1" customHeight="1" x14ac:dyDescent="0.25">
      <c r="A76" s="78">
        <v>97</v>
      </c>
      <c r="B76" s="162">
        <v>96</v>
      </c>
      <c r="C76" s="146" t="s">
        <v>274</v>
      </c>
      <c r="D76" s="79" t="s">
        <v>280</v>
      </c>
      <c r="E76" s="80">
        <v>94.9</v>
      </c>
      <c r="F76" s="161">
        <v>87</v>
      </c>
      <c r="G76" s="12">
        <v>100</v>
      </c>
      <c r="H76" s="12">
        <v>97</v>
      </c>
      <c r="I76" s="81">
        <v>47.5</v>
      </c>
      <c r="J76" s="12">
        <v>40</v>
      </c>
      <c r="K76" s="12">
        <v>55</v>
      </c>
      <c r="L76" s="81">
        <v>28.099999999999998</v>
      </c>
      <c r="M76" s="12">
        <v>0</v>
      </c>
      <c r="N76" s="12">
        <v>20</v>
      </c>
      <c r="O76" s="82">
        <v>67</v>
      </c>
      <c r="P76" s="81">
        <v>98.800000000000011</v>
      </c>
      <c r="Q76" s="82">
        <v>98</v>
      </c>
      <c r="R76" s="82">
        <v>99</v>
      </c>
      <c r="S76" s="82">
        <v>100</v>
      </c>
      <c r="T76" s="81">
        <v>89.6</v>
      </c>
      <c r="U76" s="82">
        <v>94</v>
      </c>
      <c r="V76" s="82">
        <v>77</v>
      </c>
      <c r="W76" s="82">
        <v>92</v>
      </c>
      <c r="X76" s="83">
        <v>71.78</v>
      </c>
    </row>
    <row r="77" spans="1:24" ht="30" hidden="1" customHeight="1" x14ac:dyDescent="0.25">
      <c r="A77" s="78">
        <v>98</v>
      </c>
      <c r="B77" s="162">
        <v>94</v>
      </c>
      <c r="C77" s="146" t="s">
        <v>274</v>
      </c>
      <c r="D77" s="79" t="s">
        <v>278</v>
      </c>
      <c r="E77" s="80">
        <v>78.900000000000006</v>
      </c>
      <c r="F77" s="161">
        <v>35</v>
      </c>
      <c r="G77" s="12">
        <v>100</v>
      </c>
      <c r="H77" s="12">
        <v>96</v>
      </c>
      <c r="I77" s="81">
        <v>45.5</v>
      </c>
      <c r="J77" s="12">
        <v>0</v>
      </c>
      <c r="K77" s="12">
        <v>91</v>
      </c>
      <c r="L77" s="81">
        <v>38</v>
      </c>
      <c r="M77" s="12">
        <v>0</v>
      </c>
      <c r="N77" s="12">
        <v>20</v>
      </c>
      <c r="O77" s="82">
        <v>100</v>
      </c>
      <c r="P77" s="81">
        <v>98.800000000000011</v>
      </c>
      <c r="Q77" s="82">
        <v>99</v>
      </c>
      <c r="R77" s="82">
        <v>99</v>
      </c>
      <c r="S77" s="82">
        <v>98</v>
      </c>
      <c r="T77" s="81">
        <v>97.2</v>
      </c>
      <c r="U77" s="82">
        <v>98</v>
      </c>
      <c r="V77" s="82">
        <v>94</v>
      </c>
      <c r="W77" s="82">
        <v>98</v>
      </c>
      <c r="X77" s="83">
        <v>71.680000000000007</v>
      </c>
    </row>
    <row r="78" spans="1:24" ht="30" hidden="1" customHeight="1" x14ac:dyDescent="0.25">
      <c r="A78" s="78">
        <v>100</v>
      </c>
      <c r="B78" s="162">
        <v>99</v>
      </c>
      <c r="C78" s="146" t="s">
        <v>274</v>
      </c>
      <c r="D78" s="79" t="s">
        <v>283</v>
      </c>
      <c r="E78" s="80">
        <v>75.400000000000006</v>
      </c>
      <c r="F78" s="161">
        <v>34</v>
      </c>
      <c r="G78" s="12">
        <v>100</v>
      </c>
      <c r="H78" s="12">
        <v>88</v>
      </c>
      <c r="I78" s="81">
        <v>46</v>
      </c>
      <c r="J78" s="12">
        <v>0</v>
      </c>
      <c r="K78" s="12">
        <v>92</v>
      </c>
      <c r="L78" s="81">
        <v>38</v>
      </c>
      <c r="M78" s="12">
        <v>0</v>
      </c>
      <c r="N78" s="12">
        <v>20</v>
      </c>
      <c r="O78" s="82">
        <v>100</v>
      </c>
      <c r="P78" s="81">
        <v>93.600000000000009</v>
      </c>
      <c r="Q78" s="82">
        <v>92</v>
      </c>
      <c r="R78" s="82">
        <v>92</v>
      </c>
      <c r="S78" s="82">
        <v>100</v>
      </c>
      <c r="T78" s="81">
        <v>90.2</v>
      </c>
      <c r="U78" s="82">
        <v>92</v>
      </c>
      <c r="V78" s="82">
        <v>83</v>
      </c>
      <c r="W78" s="82">
        <v>92</v>
      </c>
      <c r="X78" s="83">
        <v>68.64</v>
      </c>
    </row>
    <row r="79" spans="1:24" ht="30" hidden="1" customHeight="1" x14ac:dyDescent="0.25">
      <c r="A79" s="78"/>
      <c r="B79" s="162">
        <v>93</v>
      </c>
      <c r="C79" s="146" t="s">
        <v>274</v>
      </c>
      <c r="D79" s="144" t="s">
        <v>625</v>
      </c>
      <c r="E79" s="80">
        <v>0</v>
      </c>
      <c r="F79" s="161">
        <v>0</v>
      </c>
      <c r="G79" s="12">
        <v>0</v>
      </c>
      <c r="H79" s="12">
        <v>0</v>
      </c>
      <c r="I79" s="81">
        <v>0</v>
      </c>
      <c r="J79" s="12">
        <v>0</v>
      </c>
      <c r="K79" s="12">
        <v>0</v>
      </c>
      <c r="L79" s="81">
        <v>0</v>
      </c>
      <c r="M79" s="12">
        <v>0</v>
      </c>
      <c r="N79" s="12">
        <v>0</v>
      </c>
      <c r="O79" s="82">
        <v>0</v>
      </c>
      <c r="P79" s="81">
        <v>0</v>
      </c>
      <c r="Q79" s="82">
        <v>0</v>
      </c>
      <c r="R79" s="82">
        <v>0</v>
      </c>
      <c r="S79" s="82">
        <v>0</v>
      </c>
      <c r="T79" s="81">
        <v>0</v>
      </c>
      <c r="U79" s="82">
        <v>0</v>
      </c>
      <c r="V79" s="82">
        <v>0</v>
      </c>
      <c r="W79" s="82">
        <v>0</v>
      </c>
      <c r="X79" s="83">
        <v>0</v>
      </c>
    </row>
  </sheetData>
  <autoFilter ref="A1:Z79">
    <filterColumn colId="2">
      <filters>
        <filter val="г. Томск"/>
      </filters>
    </filterColumn>
  </autoFilter>
  <sortState ref="B2:X113">
    <sortCondition descending="1" ref="X2:X113"/>
  </sortState>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10"/>
  <sheetViews>
    <sheetView workbookViewId="0">
      <selection activeCell="B4" sqref="B4"/>
    </sheetView>
  </sheetViews>
  <sheetFormatPr defaultRowHeight="15" x14ac:dyDescent="0.25"/>
  <cols>
    <col min="1" max="1" width="26.42578125" customWidth="1"/>
  </cols>
  <sheetData>
    <row r="1" spans="1:24" ht="15.75" x14ac:dyDescent="0.25">
      <c r="A1" s="72" t="s">
        <v>300</v>
      </c>
      <c r="B1" s="78">
        <v>1</v>
      </c>
      <c r="C1" s="78">
        <v>2</v>
      </c>
      <c r="D1" s="78">
        <v>3</v>
      </c>
      <c r="E1" s="78">
        <v>4</v>
      </c>
      <c r="F1" s="78">
        <v>5</v>
      </c>
      <c r="G1" s="78">
        <v>6</v>
      </c>
      <c r="H1" s="78">
        <v>6</v>
      </c>
      <c r="I1" s="78">
        <v>7</v>
      </c>
      <c r="J1" s="78">
        <v>8</v>
      </c>
      <c r="K1" s="78">
        <v>9</v>
      </c>
      <c r="L1" s="78">
        <v>10</v>
      </c>
      <c r="M1" s="78">
        <v>11</v>
      </c>
      <c r="N1" s="78">
        <v>12</v>
      </c>
      <c r="O1" s="78">
        <v>13</v>
      </c>
      <c r="P1" s="78">
        <v>14</v>
      </c>
      <c r="Q1" s="78">
        <v>15</v>
      </c>
      <c r="R1" s="78">
        <v>16</v>
      </c>
      <c r="S1" s="78">
        <v>17</v>
      </c>
      <c r="T1" s="78">
        <v>18</v>
      </c>
      <c r="U1" s="78">
        <v>18</v>
      </c>
      <c r="V1" s="78">
        <v>19</v>
      </c>
      <c r="W1" s="78">
        <v>20</v>
      </c>
      <c r="X1" s="78">
        <v>21</v>
      </c>
    </row>
    <row r="2" spans="1:24" ht="15.75" x14ac:dyDescent="0.25">
      <c r="A2" s="145" t="s">
        <v>626</v>
      </c>
      <c r="B2" s="162">
        <v>56</v>
      </c>
      <c r="C2" s="162">
        <v>57</v>
      </c>
      <c r="D2" s="162">
        <v>31</v>
      </c>
      <c r="E2" s="162">
        <v>41</v>
      </c>
      <c r="F2" s="162">
        <v>2</v>
      </c>
      <c r="G2" s="162">
        <v>3</v>
      </c>
      <c r="H2" s="162">
        <v>50</v>
      </c>
      <c r="I2" s="162">
        <v>82</v>
      </c>
      <c r="J2" s="162">
        <v>42</v>
      </c>
      <c r="K2" s="162">
        <v>23</v>
      </c>
      <c r="L2" s="162">
        <v>7</v>
      </c>
      <c r="M2" s="162">
        <v>25</v>
      </c>
      <c r="N2" s="162">
        <v>29</v>
      </c>
      <c r="O2" s="162">
        <v>53</v>
      </c>
      <c r="P2" s="162">
        <v>85</v>
      </c>
      <c r="Q2" s="162">
        <v>70</v>
      </c>
      <c r="R2" s="162">
        <v>8</v>
      </c>
      <c r="S2" s="162">
        <v>81</v>
      </c>
      <c r="T2" s="162">
        <v>110</v>
      </c>
      <c r="U2" s="162">
        <v>13</v>
      </c>
      <c r="V2" s="162">
        <v>10</v>
      </c>
      <c r="W2" s="162">
        <v>86</v>
      </c>
      <c r="X2" s="162">
        <v>55</v>
      </c>
    </row>
    <row r="3" spans="1:24" ht="47.25" x14ac:dyDescent="0.25">
      <c r="A3" s="145" t="s">
        <v>409</v>
      </c>
      <c r="B3" s="146" t="s">
        <v>229</v>
      </c>
      <c r="C3" s="146" t="s">
        <v>229</v>
      </c>
      <c r="D3" s="146" t="s">
        <v>205</v>
      </c>
      <c r="E3" s="146" t="s">
        <v>210</v>
      </c>
      <c r="F3" s="146" t="s">
        <v>205</v>
      </c>
      <c r="G3" s="146" t="s">
        <v>205</v>
      </c>
      <c r="H3" s="146" t="s">
        <v>228</v>
      </c>
      <c r="I3" s="146" t="s">
        <v>265</v>
      </c>
      <c r="J3" s="146" t="s">
        <v>210</v>
      </c>
      <c r="K3" s="146" t="s">
        <v>205</v>
      </c>
      <c r="L3" s="146" t="s">
        <v>205</v>
      </c>
      <c r="M3" s="146" t="s">
        <v>205</v>
      </c>
      <c r="N3" s="146" t="s">
        <v>205</v>
      </c>
      <c r="O3" s="146" t="s">
        <v>228</v>
      </c>
      <c r="P3" s="146" t="s">
        <v>269</v>
      </c>
      <c r="Q3" s="146" t="s">
        <v>254</v>
      </c>
      <c r="R3" s="146" t="s">
        <v>205</v>
      </c>
      <c r="S3" s="146" t="s">
        <v>265</v>
      </c>
      <c r="T3" s="146" t="s">
        <v>298</v>
      </c>
      <c r="U3" s="146" t="s">
        <v>205</v>
      </c>
      <c r="V3" s="146" t="s">
        <v>205</v>
      </c>
      <c r="W3" s="146" t="s">
        <v>269</v>
      </c>
      <c r="X3" s="146" t="s">
        <v>229</v>
      </c>
    </row>
    <row r="4" spans="1:24" ht="173.25" x14ac:dyDescent="0.25">
      <c r="A4" s="73" t="s">
        <v>301</v>
      </c>
      <c r="B4" s="79" t="s">
        <v>231</v>
      </c>
      <c r="C4" s="79" t="s">
        <v>232</v>
      </c>
      <c r="D4" s="79" t="s">
        <v>203</v>
      </c>
      <c r="E4" s="79" t="s">
        <v>214</v>
      </c>
      <c r="F4" s="79" t="s">
        <v>188</v>
      </c>
      <c r="G4" s="79" t="s">
        <v>189</v>
      </c>
      <c r="H4" s="79" t="s">
        <v>223</v>
      </c>
      <c r="I4" s="79" t="s">
        <v>263</v>
      </c>
      <c r="J4" s="79" t="s">
        <v>215</v>
      </c>
      <c r="K4" s="79" t="s">
        <v>204</v>
      </c>
      <c r="L4" s="79" t="s">
        <v>193</v>
      </c>
      <c r="M4" s="79" t="s">
        <v>201</v>
      </c>
      <c r="N4" s="79" t="s">
        <v>202</v>
      </c>
      <c r="O4" s="79" t="s">
        <v>226</v>
      </c>
      <c r="P4" s="79" t="s">
        <v>267</v>
      </c>
      <c r="Q4" s="79" t="s">
        <v>249</v>
      </c>
      <c r="R4" s="79" t="s">
        <v>194</v>
      </c>
      <c r="S4" s="79" t="s">
        <v>262</v>
      </c>
      <c r="T4" s="79" t="s">
        <v>295</v>
      </c>
      <c r="U4" s="79" t="s">
        <v>199</v>
      </c>
      <c r="V4" s="79" t="s">
        <v>196</v>
      </c>
      <c r="W4" s="79" t="s">
        <v>268</v>
      </c>
      <c r="X4" s="79" t="s">
        <v>230</v>
      </c>
    </row>
    <row r="5" spans="1:24" ht="71.25" x14ac:dyDescent="0.25">
      <c r="A5" s="74" t="s">
        <v>628</v>
      </c>
      <c r="B5" s="80">
        <v>99.6</v>
      </c>
      <c r="C5" s="80">
        <v>99.2</v>
      </c>
      <c r="D5" s="80">
        <v>99.7</v>
      </c>
      <c r="E5" s="80">
        <v>99.7</v>
      </c>
      <c r="F5" s="80">
        <v>99.6</v>
      </c>
      <c r="G5" s="80">
        <v>99.300000000000011</v>
      </c>
      <c r="H5" s="80">
        <v>98.6</v>
      </c>
      <c r="I5" s="80">
        <v>100</v>
      </c>
      <c r="J5" s="80">
        <v>98.9</v>
      </c>
      <c r="K5" s="80">
        <v>99.6</v>
      </c>
      <c r="L5" s="80">
        <v>98.4</v>
      </c>
      <c r="M5" s="80">
        <v>99.1</v>
      </c>
      <c r="N5" s="80">
        <v>98.800000000000011</v>
      </c>
      <c r="O5" s="80">
        <v>89.9</v>
      </c>
      <c r="P5" s="80">
        <v>91.199999999999989</v>
      </c>
      <c r="Q5" s="80">
        <v>99.6</v>
      </c>
      <c r="R5" s="80">
        <v>99.6</v>
      </c>
      <c r="S5" s="80">
        <v>99.2</v>
      </c>
      <c r="T5" s="80">
        <v>97.6</v>
      </c>
      <c r="U5" s="80">
        <v>99.2</v>
      </c>
      <c r="V5" s="80">
        <v>99.6</v>
      </c>
      <c r="W5" s="80">
        <v>96.6</v>
      </c>
      <c r="X5" s="80">
        <v>99</v>
      </c>
    </row>
    <row r="6" spans="1:24" ht="28.5" x14ac:dyDescent="0.25">
      <c r="A6" s="74" t="s">
        <v>631</v>
      </c>
      <c r="B6" s="81">
        <v>99.5</v>
      </c>
      <c r="C6" s="81">
        <v>99</v>
      </c>
      <c r="D6" s="81">
        <v>100</v>
      </c>
      <c r="E6" s="81">
        <v>99.5</v>
      </c>
      <c r="F6" s="81">
        <v>99.5</v>
      </c>
      <c r="G6" s="81">
        <v>99</v>
      </c>
      <c r="H6" s="81">
        <v>99</v>
      </c>
      <c r="I6" s="81">
        <v>99</v>
      </c>
      <c r="J6" s="81">
        <v>98.5</v>
      </c>
      <c r="K6" s="81">
        <v>99.5</v>
      </c>
      <c r="L6" s="81">
        <v>99.5</v>
      </c>
      <c r="M6" s="81">
        <v>100</v>
      </c>
      <c r="N6" s="81">
        <v>95.5</v>
      </c>
      <c r="O6" s="81">
        <v>97.5</v>
      </c>
      <c r="P6" s="81">
        <v>99</v>
      </c>
      <c r="Q6" s="81">
        <v>97</v>
      </c>
      <c r="R6" s="81">
        <v>99</v>
      </c>
      <c r="S6" s="81">
        <v>98</v>
      </c>
      <c r="T6" s="81">
        <v>97.5</v>
      </c>
      <c r="U6" s="81">
        <v>98</v>
      </c>
      <c r="V6" s="81">
        <v>99.5</v>
      </c>
      <c r="W6" s="81">
        <v>99.5</v>
      </c>
      <c r="X6" s="81">
        <v>96</v>
      </c>
    </row>
    <row r="7" spans="1:24" ht="28.5" x14ac:dyDescent="0.25">
      <c r="A7" s="74" t="s">
        <v>629</v>
      </c>
      <c r="B7" s="81">
        <v>99.4</v>
      </c>
      <c r="C7" s="81">
        <v>100</v>
      </c>
      <c r="D7" s="81">
        <v>94</v>
      </c>
      <c r="E7" s="81">
        <v>94</v>
      </c>
      <c r="F7" s="81">
        <v>92.8</v>
      </c>
      <c r="G7" s="81">
        <v>91.6</v>
      </c>
      <c r="H7" s="81">
        <v>91.4</v>
      </c>
      <c r="I7" s="81">
        <v>89</v>
      </c>
      <c r="J7" s="81">
        <v>90.7</v>
      </c>
      <c r="K7" s="81">
        <v>86.8</v>
      </c>
      <c r="L7" s="81">
        <v>88</v>
      </c>
      <c r="M7" s="81">
        <v>86</v>
      </c>
      <c r="N7" s="81">
        <v>97.6</v>
      </c>
      <c r="O7" s="81">
        <v>91.9</v>
      </c>
      <c r="P7" s="81">
        <v>86</v>
      </c>
      <c r="Q7" s="81">
        <v>80</v>
      </c>
      <c r="R7" s="81">
        <v>73.099999999999994</v>
      </c>
      <c r="S7" s="81">
        <v>75.7</v>
      </c>
      <c r="T7" s="81">
        <v>78.2</v>
      </c>
      <c r="U7" s="81">
        <v>74.2</v>
      </c>
      <c r="V7" s="81">
        <v>70.5</v>
      </c>
      <c r="W7" s="81">
        <v>72</v>
      </c>
      <c r="X7" s="81">
        <v>70</v>
      </c>
    </row>
    <row r="8" spans="1:24" ht="42.75" x14ac:dyDescent="0.25">
      <c r="A8" s="74" t="s">
        <v>632</v>
      </c>
      <c r="B8" s="81">
        <v>100</v>
      </c>
      <c r="C8" s="81">
        <v>99.6</v>
      </c>
      <c r="D8" s="81">
        <v>100</v>
      </c>
      <c r="E8" s="81">
        <v>100</v>
      </c>
      <c r="F8" s="81">
        <v>100</v>
      </c>
      <c r="G8" s="81">
        <v>98.600000000000009</v>
      </c>
      <c r="H8" s="81">
        <v>99.6</v>
      </c>
      <c r="I8" s="81">
        <v>100</v>
      </c>
      <c r="J8" s="81">
        <v>99.399999999999991</v>
      </c>
      <c r="K8" s="81">
        <v>100</v>
      </c>
      <c r="L8" s="81">
        <v>99.6</v>
      </c>
      <c r="M8" s="81">
        <v>100</v>
      </c>
      <c r="N8" s="81">
        <v>94.000000000000014</v>
      </c>
      <c r="O8" s="81">
        <v>99.399999999999991</v>
      </c>
      <c r="P8" s="81">
        <v>99.6</v>
      </c>
      <c r="Q8" s="81">
        <v>99.399999999999991</v>
      </c>
      <c r="R8" s="81">
        <v>100</v>
      </c>
      <c r="S8" s="81">
        <v>98.4</v>
      </c>
      <c r="T8" s="81">
        <v>98</v>
      </c>
      <c r="U8" s="81">
        <v>99</v>
      </c>
      <c r="V8" s="81">
        <v>99.2</v>
      </c>
      <c r="W8" s="81">
        <v>99.8</v>
      </c>
      <c r="X8" s="81">
        <v>100</v>
      </c>
    </row>
    <row r="9" spans="1:24" ht="42.75" x14ac:dyDescent="0.25">
      <c r="A9" s="74" t="s">
        <v>630</v>
      </c>
      <c r="B9" s="81">
        <v>100</v>
      </c>
      <c r="C9" s="81">
        <v>99.5</v>
      </c>
      <c r="D9" s="81">
        <v>100</v>
      </c>
      <c r="E9" s="81">
        <v>100</v>
      </c>
      <c r="F9" s="81">
        <v>99.8</v>
      </c>
      <c r="G9" s="81">
        <v>99.6</v>
      </c>
      <c r="H9" s="81">
        <v>99.5</v>
      </c>
      <c r="I9" s="81">
        <v>99.6</v>
      </c>
      <c r="J9" s="81">
        <v>98.8</v>
      </c>
      <c r="K9" s="81">
        <v>99.8</v>
      </c>
      <c r="L9" s="81">
        <v>99.8</v>
      </c>
      <c r="M9" s="81">
        <v>99.8</v>
      </c>
      <c r="N9" s="81">
        <v>93.3</v>
      </c>
      <c r="O9" s="81">
        <v>98.8</v>
      </c>
      <c r="P9" s="81">
        <v>99</v>
      </c>
      <c r="Q9" s="81">
        <v>98.4</v>
      </c>
      <c r="R9" s="81">
        <v>99.5</v>
      </c>
      <c r="S9" s="81">
        <v>98</v>
      </c>
      <c r="T9" s="81">
        <v>97.5</v>
      </c>
      <c r="U9" s="81">
        <v>98.4</v>
      </c>
      <c r="V9" s="81">
        <v>99.5</v>
      </c>
      <c r="W9" s="81">
        <v>99.1</v>
      </c>
      <c r="X9" s="81">
        <v>98.2</v>
      </c>
    </row>
    <row r="10" spans="1:24" ht="31.5" x14ac:dyDescent="0.25">
      <c r="A10" s="77" t="s">
        <v>627</v>
      </c>
      <c r="B10" s="83">
        <v>99.7</v>
      </c>
      <c r="C10" s="83">
        <v>99.46</v>
      </c>
      <c r="D10" s="83">
        <v>98.74</v>
      </c>
      <c r="E10" s="83">
        <v>98.64</v>
      </c>
      <c r="F10" s="83">
        <v>98.34</v>
      </c>
      <c r="G10" s="83">
        <v>97.62</v>
      </c>
      <c r="H10" s="83">
        <v>97.62</v>
      </c>
      <c r="I10" s="83">
        <v>97.52000000000001</v>
      </c>
      <c r="J10" s="83">
        <v>97.26</v>
      </c>
      <c r="K10" s="83">
        <v>97.14</v>
      </c>
      <c r="L10" s="83">
        <v>97.06</v>
      </c>
      <c r="M10" s="83">
        <v>96.98</v>
      </c>
      <c r="N10" s="83">
        <v>95.84</v>
      </c>
      <c r="O10" s="83">
        <v>95.5</v>
      </c>
      <c r="P10" s="83">
        <v>94.96</v>
      </c>
      <c r="Q10" s="83">
        <v>94.88</v>
      </c>
      <c r="R10" s="83">
        <v>94.24</v>
      </c>
      <c r="S10" s="83">
        <v>93.859999999999985</v>
      </c>
      <c r="T10" s="83">
        <v>93.76</v>
      </c>
      <c r="U10" s="83">
        <v>93.759999999999991</v>
      </c>
      <c r="V10" s="83">
        <v>93.66</v>
      </c>
      <c r="W10" s="83">
        <v>93.4</v>
      </c>
      <c r="X10" s="83">
        <v>92.64</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356"/>
  <sheetViews>
    <sheetView workbookViewId="0">
      <selection activeCell="D10" sqref="D10"/>
    </sheetView>
  </sheetViews>
  <sheetFormatPr defaultColWidth="9.140625" defaultRowHeight="15.75" x14ac:dyDescent="0.25"/>
  <cols>
    <col min="1" max="1" width="40.140625" style="149" customWidth="1"/>
    <col min="2" max="16384" width="9.140625" style="149"/>
  </cols>
  <sheetData>
    <row r="1" spans="1:2" ht="21" x14ac:dyDescent="0.25">
      <c r="A1" s="148" t="s">
        <v>410</v>
      </c>
    </row>
    <row r="3" spans="1:2" ht="21" x14ac:dyDescent="0.25">
      <c r="A3" s="148" t="s">
        <v>411</v>
      </c>
    </row>
    <row r="4" spans="1:2" x14ac:dyDescent="0.25">
      <c r="A4" s="150" t="s">
        <v>412</v>
      </c>
    </row>
    <row r="5" spans="1:2" x14ac:dyDescent="0.25">
      <c r="A5" s="151" t="s">
        <v>413</v>
      </c>
    </row>
    <row r="6" spans="1:2" x14ac:dyDescent="0.25">
      <c r="A6" s="152" t="s">
        <v>414</v>
      </c>
    </row>
    <row r="7" spans="1:2" x14ac:dyDescent="0.25">
      <c r="A7" s="173" t="s">
        <v>415</v>
      </c>
      <c r="B7" s="172"/>
    </row>
    <row r="8" spans="1:2" ht="200.1" customHeight="1" x14ac:dyDescent="0.25">
      <c r="A8" s="174"/>
      <c r="B8" s="153" t="s">
        <v>430</v>
      </c>
    </row>
    <row r="9" spans="1:2" x14ac:dyDescent="0.25">
      <c r="A9" s="154" t="s">
        <v>205</v>
      </c>
      <c r="B9" s="155">
        <v>919</v>
      </c>
    </row>
    <row r="10" spans="1:2" x14ac:dyDescent="0.25">
      <c r="A10" s="154" t="s">
        <v>235</v>
      </c>
      <c r="B10" s="155">
        <v>0</v>
      </c>
    </row>
    <row r="11" spans="1:2" x14ac:dyDescent="0.25">
      <c r="A11" s="154" t="s">
        <v>530</v>
      </c>
      <c r="B11" s="155">
        <v>0</v>
      </c>
    </row>
    <row r="12" spans="1:2" x14ac:dyDescent="0.25">
      <c r="A12" s="154" t="s">
        <v>229</v>
      </c>
      <c r="B12" s="155">
        <v>0</v>
      </c>
    </row>
    <row r="13" spans="1:2" x14ac:dyDescent="0.25">
      <c r="A13" s="154" t="s">
        <v>209</v>
      </c>
      <c r="B13" s="155">
        <v>0</v>
      </c>
    </row>
    <row r="14" spans="1:2" x14ac:dyDescent="0.25">
      <c r="A14" s="154" t="s">
        <v>210</v>
      </c>
      <c r="B14" s="155">
        <v>0</v>
      </c>
    </row>
    <row r="15" spans="1:2" x14ac:dyDescent="0.25">
      <c r="A15" s="154" t="s">
        <v>211</v>
      </c>
      <c r="B15" s="155">
        <v>0</v>
      </c>
    </row>
    <row r="16" spans="1:2" x14ac:dyDescent="0.25">
      <c r="A16" s="154" t="s">
        <v>212</v>
      </c>
      <c r="B16" s="155">
        <v>0</v>
      </c>
    </row>
    <row r="17" spans="1:2" x14ac:dyDescent="0.25">
      <c r="A17" s="154" t="s">
        <v>239</v>
      </c>
      <c r="B17" s="155">
        <v>0</v>
      </c>
    </row>
    <row r="18" spans="1:2" x14ac:dyDescent="0.25">
      <c r="A18" s="154" t="s">
        <v>243</v>
      </c>
      <c r="B18" s="155">
        <v>0</v>
      </c>
    </row>
    <row r="19" spans="1:2" x14ac:dyDescent="0.25">
      <c r="A19" s="154" t="s">
        <v>244</v>
      </c>
      <c r="B19" s="155">
        <v>0</v>
      </c>
    </row>
    <row r="20" spans="1:2" x14ac:dyDescent="0.25">
      <c r="A20" s="154" t="s">
        <v>254</v>
      </c>
      <c r="B20" s="155">
        <v>0</v>
      </c>
    </row>
    <row r="21" spans="1:2" x14ac:dyDescent="0.25">
      <c r="A21" s="154" t="s">
        <v>257</v>
      </c>
      <c r="B21" s="155">
        <v>0</v>
      </c>
    </row>
    <row r="22" spans="1:2" x14ac:dyDescent="0.25">
      <c r="A22" s="154" t="s">
        <v>261</v>
      </c>
      <c r="B22" s="155">
        <v>0</v>
      </c>
    </row>
    <row r="23" spans="1:2" x14ac:dyDescent="0.25">
      <c r="A23" s="154" t="s">
        <v>265</v>
      </c>
      <c r="B23" s="155">
        <v>0</v>
      </c>
    </row>
    <row r="24" spans="1:2" x14ac:dyDescent="0.25">
      <c r="A24" s="154" t="s">
        <v>269</v>
      </c>
      <c r="B24" s="155">
        <v>0</v>
      </c>
    </row>
    <row r="25" spans="1:2" x14ac:dyDescent="0.25">
      <c r="A25" s="154" t="s">
        <v>273</v>
      </c>
      <c r="B25" s="155">
        <v>0</v>
      </c>
    </row>
    <row r="26" spans="1:2" x14ac:dyDescent="0.25">
      <c r="A26" s="154" t="s">
        <v>274</v>
      </c>
      <c r="B26" s="155">
        <v>0</v>
      </c>
    </row>
    <row r="27" spans="1:2" x14ac:dyDescent="0.25">
      <c r="A27" s="154" t="s">
        <v>289</v>
      </c>
      <c r="B27" s="155">
        <v>0</v>
      </c>
    </row>
    <row r="28" spans="1:2" x14ac:dyDescent="0.25">
      <c r="A28" s="154" t="s">
        <v>298</v>
      </c>
      <c r="B28" s="155">
        <v>0</v>
      </c>
    </row>
    <row r="29" spans="1:2" x14ac:dyDescent="0.25">
      <c r="A29" s="157" t="s">
        <v>529</v>
      </c>
      <c r="B29" s="156">
        <v>919</v>
      </c>
    </row>
    <row r="30" spans="1:2" x14ac:dyDescent="0.25">
      <c r="A30" s="158" t="s">
        <v>531</v>
      </c>
    </row>
    <row r="31" spans="1:2" x14ac:dyDescent="0.25">
      <c r="A31" s="158" t="s">
        <v>532</v>
      </c>
    </row>
    <row r="33" spans="1:2" x14ac:dyDescent="0.25">
      <c r="A33" s="150" t="s">
        <v>533</v>
      </c>
    </row>
    <row r="34" spans="1:2" x14ac:dyDescent="0.25">
      <c r="A34" s="151" t="s">
        <v>534</v>
      </c>
    </row>
    <row r="35" spans="1:2" x14ac:dyDescent="0.25">
      <c r="A35" s="152" t="s">
        <v>414</v>
      </c>
    </row>
    <row r="36" spans="1:2" x14ac:dyDescent="0.25">
      <c r="A36" s="173" t="s">
        <v>416</v>
      </c>
      <c r="B36" s="172"/>
    </row>
    <row r="37" spans="1:2" ht="200.1" customHeight="1" x14ac:dyDescent="0.25">
      <c r="A37" s="174"/>
      <c r="B37" s="153" t="s">
        <v>430</v>
      </c>
    </row>
    <row r="38" spans="1:2" ht="48" x14ac:dyDescent="0.25">
      <c r="A38" s="154" t="s">
        <v>417</v>
      </c>
      <c r="B38" s="155">
        <v>0</v>
      </c>
    </row>
    <row r="39" spans="1:2" ht="48" x14ac:dyDescent="0.25">
      <c r="A39" s="154" t="s">
        <v>418</v>
      </c>
      <c r="B39" s="155">
        <v>0</v>
      </c>
    </row>
    <row r="40" spans="1:2" ht="60" x14ac:dyDescent="0.25">
      <c r="A40" s="154" t="s">
        <v>419</v>
      </c>
      <c r="B40" s="155">
        <v>0</v>
      </c>
    </row>
    <row r="41" spans="1:2" ht="48" x14ac:dyDescent="0.25">
      <c r="A41" s="154" t="s">
        <v>420</v>
      </c>
      <c r="B41" s="155">
        <v>0</v>
      </c>
    </row>
    <row r="42" spans="1:2" ht="60" x14ac:dyDescent="0.25">
      <c r="A42" s="154" t="s">
        <v>421</v>
      </c>
      <c r="B42" s="155">
        <v>0</v>
      </c>
    </row>
    <row r="43" spans="1:2" ht="48" x14ac:dyDescent="0.25">
      <c r="A43" s="154" t="s">
        <v>422</v>
      </c>
      <c r="B43" s="155">
        <v>0</v>
      </c>
    </row>
    <row r="44" spans="1:2" ht="48" x14ac:dyDescent="0.25">
      <c r="A44" s="154" t="s">
        <v>423</v>
      </c>
      <c r="B44" s="155">
        <v>0</v>
      </c>
    </row>
    <row r="45" spans="1:2" ht="48" x14ac:dyDescent="0.25">
      <c r="A45" s="154" t="s">
        <v>424</v>
      </c>
      <c r="B45" s="155">
        <v>0</v>
      </c>
    </row>
    <row r="46" spans="1:2" ht="48" x14ac:dyDescent="0.25">
      <c r="A46" s="154" t="s">
        <v>425</v>
      </c>
      <c r="B46" s="155">
        <v>0</v>
      </c>
    </row>
    <row r="47" spans="1:2" ht="60" x14ac:dyDescent="0.25">
      <c r="A47" s="154" t="s">
        <v>426</v>
      </c>
      <c r="B47" s="155">
        <v>0</v>
      </c>
    </row>
    <row r="48" spans="1:2" ht="48" x14ac:dyDescent="0.25">
      <c r="A48" s="154" t="s">
        <v>427</v>
      </c>
      <c r="B48" s="155">
        <v>0</v>
      </c>
    </row>
    <row r="49" spans="1:2" ht="48" x14ac:dyDescent="0.25">
      <c r="A49" s="154" t="s">
        <v>428</v>
      </c>
      <c r="B49" s="155">
        <v>0</v>
      </c>
    </row>
    <row r="50" spans="1:2" ht="48" x14ac:dyDescent="0.25">
      <c r="A50" s="154" t="s">
        <v>429</v>
      </c>
      <c r="B50" s="155">
        <v>0</v>
      </c>
    </row>
    <row r="51" spans="1:2" ht="48" x14ac:dyDescent="0.25">
      <c r="A51" s="154" t="s">
        <v>430</v>
      </c>
      <c r="B51" s="155">
        <v>919</v>
      </c>
    </row>
    <row r="52" spans="1:2" ht="60" x14ac:dyDescent="0.25">
      <c r="A52" s="154" t="s">
        <v>431</v>
      </c>
      <c r="B52" s="155">
        <v>0</v>
      </c>
    </row>
    <row r="53" spans="1:2" ht="48" x14ac:dyDescent="0.25">
      <c r="A53" s="154" t="s">
        <v>432</v>
      </c>
      <c r="B53" s="155">
        <v>0</v>
      </c>
    </row>
    <row r="54" spans="1:2" ht="48" x14ac:dyDescent="0.25">
      <c r="A54" s="154" t="s">
        <v>433</v>
      </c>
      <c r="B54" s="155">
        <v>0</v>
      </c>
    </row>
    <row r="55" spans="1:2" ht="48" x14ac:dyDescent="0.25">
      <c r="A55" s="154" t="s">
        <v>434</v>
      </c>
      <c r="B55" s="155">
        <v>0</v>
      </c>
    </row>
    <row r="56" spans="1:2" ht="48" x14ac:dyDescent="0.25">
      <c r="A56" s="154" t="s">
        <v>435</v>
      </c>
      <c r="B56" s="155">
        <v>0</v>
      </c>
    </row>
    <row r="57" spans="1:2" ht="48" x14ac:dyDescent="0.25">
      <c r="A57" s="154" t="s">
        <v>436</v>
      </c>
      <c r="B57" s="155">
        <v>0</v>
      </c>
    </row>
    <row r="58" spans="1:2" ht="48" x14ac:dyDescent="0.25">
      <c r="A58" s="154" t="s">
        <v>437</v>
      </c>
      <c r="B58" s="155">
        <v>0</v>
      </c>
    </row>
    <row r="59" spans="1:2" ht="48" x14ac:dyDescent="0.25">
      <c r="A59" s="154" t="s">
        <v>438</v>
      </c>
      <c r="B59" s="155">
        <v>0</v>
      </c>
    </row>
    <row r="60" spans="1:2" ht="36" x14ac:dyDescent="0.25">
      <c r="A60" s="154" t="s">
        <v>439</v>
      </c>
      <c r="B60" s="155">
        <v>0</v>
      </c>
    </row>
    <row r="61" spans="1:2" ht="48" x14ac:dyDescent="0.25">
      <c r="A61" s="154" t="s">
        <v>440</v>
      </c>
      <c r="B61" s="155">
        <v>0</v>
      </c>
    </row>
    <row r="62" spans="1:2" ht="36" x14ac:dyDescent="0.25">
      <c r="A62" s="154" t="s">
        <v>441</v>
      </c>
      <c r="B62" s="155">
        <v>0</v>
      </c>
    </row>
    <row r="63" spans="1:2" ht="36" x14ac:dyDescent="0.25">
      <c r="A63" s="154" t="s">
        <v>442</v>
      </c>
      <c r="B63" s="155">
        <v>0</v>
      </c>
    </row>
    <row r="64" spans="1:2" ht="36" x14ac:dyDescent="0.25">
      <c r="A64" s="154" t="s">
        <v>443</v>
      </c>
      <c r="B64" s="155">
        <v>0</v>
      </c>
    </row>
    <row r="65" spans="1:2" ht="36" x14ac:dyDescent="0.25">
      <c r="A65" s="154" t="s">
        <v>444</v>
      </c>
      <c r="B65" s="155">
        <v>0</v>
      </c>
    </row>
    <row r="66" spans="1:2" ht="60" x14ac:dyDescent="0.25">
      <c r="A66" s="154" t="s">
        <v>445</v>
      </c>
      <c r="B66" s="155">
        <v>0</v>
      </c>
    </row>
    <row r="67" spans="1:2" ht="48" x14ac:dyDescent="0.25">
      <c r="A67" s="154" t="s">
        <v>446</v>
      </c>
      <c r="B67" s="155">
        <v>0</v>
      </c>
    </row>
    <row r="68" spans="1:2" ht="48" x14ac:dyDescent="0.25">
      <c r="A68" s="154" t="s">
        <v>447</v>
      </c>
      <c r="B68" s="155">
        <v>0</v>
      </c>
    </row>
    <row r="69" spans="1:2" ht="36" x14ac:dyDescent="0.25">
      <c r="A69" s="154" t="s">
        <v>448</v>
      </c>
      <c r="B69" s="155">
        <v>0</v>
      </c>
    </row>
    <row r="70" spans="1:2" ht="36" x14ac:dyDescent="0.25">
      <c r="A70" s="154" t="s">
        <v>449</v>
      </c>
      <c r="B70" s="155">
        <v>0</v>
      </c>
    </row>
    <row r="71" spans="1:2" ht="24" x14ac:dyDescent="0.25">
      <c r="A71" s="154" t="s">
        <v>450</v>
      </c>
      <c r="B71" s="155">
        <v>0</v>
      </c>
    </row>
    <row r="72" spans="1:2" ht="36" x14ac:dyDescent="0.25">
      <c r="A72" s="154" t="s">
        <v>451</v>
      </c>
      <c r="B72" s="155">
        <v>0</v>
      </c>
    </row>
    <row r="73" spans="1:2" ht="36" x14ac:dyDescent="0.25">
      <c r="A73" s="154" t="s">
        <v>452</v>
      </c>
      <c r="B73" s="155">
        <v>0</v>
      </c>
    </row>
    <row r="74" spans="1:2" ht="48" x14ac:dyDescent="0.25">
      <c r="A74" s="154" t="s">
        <v>453</v>
      </c>
      <c r="B74" s="155">
        <v>0</v>
      </c>
    </row>
    <row r="75" spans="1:2" ht="48" x14ac:dyDescent="0.25">
      <c r="A75" s="154" t="s">
        <v>454</v>
      </c>
      <c r="B75" s="155">
        <v>0</v>
      </c>
    </row>
    <row r="76" spans="1:2" ht="36" x14ac:dyDescent="0.25">
      <c r="A76" s="154" t="s">
        <v>455</v>
      </c>
      <c r="B76" s="155">
        <v>0</v>
      </c>
    </row>
    <row r="77" spans="1:2" ht="48" x14ac:dyDescent="0.25">
      <c r="A77" s="154" t="s">
        <v>456</v>
      </c>
      <c r="B77" s="155">
        <v>0</v>
      </c>
    </row>
    <row r="78" spans="1:2" ht="48" x14ac:dyDescent="0.25">
      <c r="A78" s="154" t="s">
        <v>457</v>
      </c>
      <c r="B78" s="155">
        <v>0</v>
      </c>
    </row>
    <row r="79" spans="1:2" ht="48" x14ac:dyDescent="0.25">
      <c r="A79" s="154" t="s">
        <v>458</v>
      </c>
      <c r="B79" s="155">
        <v>0</v>
      </c>
    </row>
    <row r="80" spans="1:2" ht="48" x14ac:dyDescent="0.25">
      <c r="A80" s="154" t="s">
        <v>459</v>
      </c>
      <c r="B80" s="155">
        <v>0</v>
      </c>
    </row>
    <row r="81" spans="1:2" ht="36" x14ac:dyDescent="0.25">
      <c r="A81" s="154" t="s">
        <v>460</v>
      </c>
      <c r="B81" s="155">
        <v>0</v>
      </c>
    </row>
    <row r="82" spans="1:2" ht="48" x14ac:dyDescent="0.25">
      <c r="A82" s="154" t="s">
        <v>461</v>
      </c>
      <c r="B82" s="155">
        <v>0</v>
      </c>
    </row>
    <row r="83" spans="1:2" ht="48" x14ac:dyDescent="0.25">
      <c r="A83" s="154" t="s">
        <v>462</v>
      </c>
      <c r="B83" s="155">
        <v>0</v>
      </c>
    </row>
    <row r="84" spans="1:2" ht="48" x14ac:dyDescent="0.25">
      <c r="A84" s="154" t="s">
        <v>463</v>
      </c>
      <c r="B84" s="155">
        <v>0</v>
      </c>
    </row>
    <row r="85" spans="1:2" ht="36" x14ac:dyDescent="0.25">
      <c r="A85" s="154" t="s">
        <v>464</v>
      </c>
      <c r="B85" s="155">
        <v>0</v>
      </c>
    </row>
    <row r="86" spans="1:2" ht="60" x14ac:dyDescent="0.25">
      <c r="A86" s="154" t="s">
        <v>465</v>
      </c>
      <c r="B86" s="155">
        <v>0</v>
      </c>
    </row>
    <row r="87" spans="1:2" ht="36" x14ac:dyDescent="0.25">
      <c r="A87" s="154" t="s">
        <v>466</v>
      </c>
      <c r="B87" s="155">
        <v>0</v>
      </c>
    </row>
    <row r="88" spans="1:2" ht="48" x14ac:dyDescent="0.25">
      <c r="A88" s="154" t="s">
        <v>467</v>
      </c>
      <c r="B88" s="155">
        <v>0</v>
      </c>
    </row>
    <row r="89" spans="1:2" ht="36" x14ac:dyDescent="0.25">
      <c r="A89" s="154" t="s">
        <v>468</v>
      </c>
      <c r="B89" s="155">
        <v>0</v>
      </c>
    </row>
    <row r="90" spans="1:2" ht="36" x14ac:dyDescent="0.25">
      <c r="A90" s="154" t="s">
        <v>469</v>
      </c>
      <c r="B90" s="155">
        <v>0</v>
      </c>
    </row>
    <row r="91" spans="1:2" ht="36" x14ac:dyDescent="0.25">
      <c r="A91" s="154" t="s">
        <v>470</v>
      </c>
      <c r="B91" s="155">
        <v>0</v>
      </c>
    </row>
    <row r="92" spans="1:2" ht="48" x14ac:dyDescent="0.25">
      <c r="A92" s="154" t="s">
        <v>471</v>
      </c>
      <c r="B92" s="155">
        <v>0</v>
      </c>
    </row>
    <row r="93" spans="1:2" ht="48" x14ac:dyDescent="0.25">
      <c r="A93" s="154" t="s">
        <v>472</v>
      </c>
      <c r="B93" s="155">
        <v>0</v>
      </c>
    </row>
    <row r="94" spans="1:2" ht="48" x14ac:dyDescent="0.25">
      <c r="A94" s="154" t="s">
        <v>473</v>
      </c>
      <c r="B94" s="155">
        <v>0</v>
      </c>
    </row>
    <row r="95" spans="1:2" ht="36" x14ac:dyDescent="0.25">
      <c r="A95" s="154" t="s">
        <v>474</v>
      </c>
      <c r="B95" s="155">
        <v>0</v>
      </c>
    </row>
    <row r="96" spans="1:2" ht="48" x14ac:dyDescent="0.25">
      <c r="A96" s="154" t="s">
        <v>475</v>
      </c>
      <c r="B96" s="155">
        <v>0</v>
      </c>
    </row>
    <row r="97" spans="1:2" ht="48" x14ac:dyDescent="0.25">
      <c r="A97" s="154" t="s">
        <v>476</v>
      </c>
      <c r="B97" s="155">
        <v>0</v>
      </c>
    </row>
    <row r="98" spans="1:2" ht="48" x14ac:dyDescent="0.25">
      <c r="A98" s="154" t="s">
        <v>477</v>
      </c>
      <c r="B98" s="155">
        <v>0</v>
      </c>
    </row>
    <row r="99" spans="1:2" ht="48" x14ac:dyDescent="0.25">
      <c r="A99" s="154" t="s">
        <v>478</v>
      </c>
      <c r="B99" s="155">
        <v>0</v>
      </c>
    </row>
    <row r="100" spans="1:2" ht="48" x14ac:dyDescent="0.25">
      <c r="A100" s="154" t="s">
        <v>479</v>
      </c>
      <c r="B100" s="155">
        <v>0</v>
      </c>
    </row>
    <row r="101" spans="1:2" ht="48" x14ac:dyDescent="0.25">
      <c r="A101" s="154" t="s">
        <v>480</v>
      </c>
      <c r="B101" s="155">
        <v>0</v>
      </c>
    </row>
    <row r="102" spans="1:2" ht="48" x14ac:dyDescent="0.25">
      <c r="A102" s="154" t="s">
        <v>481</v>
      </c>
      <c r="B102" s="155">
        <v>0</v>
      </c>
    </row>
    <row r="103" spans="1:2" ht="48" x14ac:dyDescent="0.25">
      <c r="A103" s="154" t="s">
        <v>482</v>
      </c>
      <c r="B103" s="155">
        <v>0</v>
      </c>
    </row>
    <row r="104" spans="1:2" ht="72" x14ac:dyDescent="0.25">
      <c r="A104" s="154" t="s">
        <v>483</v>
      </c>
      <c r="B104" s="155">
        <v>0</v>
      </c>
    </row>
    <row r="105" spans="1:2" ht="60" x14ac:dyDescent="0.25">
      <c r="A105" s="154" t="s">
        <v>484</v>
      </c>
      <c r="B105" s="155">
        <v>0</v>
      </c>
    </row>
    <row r="106" spans="1:2" ht="36" x14ac:dyDescent="0.25">
      <c r="A106" s="154" t="s">
        <v>485</v>
      </c>
      <c r="B106" s="155">
        <v>0</v>
      </c>
    </row>
    <row r="107" spans="1:2" ht="36" x14ac:dyDescent="0.25">
      <c r="A107" s="154" t="s">
        <v>486</v>
      </c>
      <c r="B107" s="155">
        <v>0</v>
      </c>
    </row>
    <row r="108" spans="1:2" ht="36" x14ac:dyDescent="0.25">
      <c r="A108" s="154" t="s">
        <v>487</v>
      </c>
      <c r="B108" s="155">
        <v>0</v>
      </c>
    </row>
    <row r="109" spans="1:2" ht="48" x14ac:dyDescent="0.25">
      <c r="A109" s="154" t="s">
        <v>488</v>
      </c>
      <c r="B109" s="155">
        <v>0</v>
      </c>
    </row>
    <row r="110" spans="1:2" ht="36" x14ac:dyDescent="0.25">
      <c r="A110" s="154" t="s">
        <v>489</v>
      </c>
      <c r="B110" s="155">
        <v>0</v>
      </c>
    </row>
    <row r="111" spans="1:2" ht="48" x14ac:dyDescent="0.25">
      <c r="A111" s="154" t="s">
        <v>490</v>
      </c>
      <c r="B111" s="155">
        <v>0</v>
      </c>
    </row>
    <row r="112" spans="1:2" ht="48" x14ac:dyDescent="0.25">
      <c r="A112" s="154" t="s">
        <v>491</v>
      </c>
      <c r="B112" s="155">
        <v>0</v>
      </c>
    </row>
    <row r="113" spans="1:2" ht="48" x14ac:dyDescent="0.25">
      <c r="A113" s="154" t="s">
        <v>492</v>
      </c>
      <c r="B113" s="155">
        <v>0</v>
      </c>
    </row>
    <row r="114" spans="1:2" ht="48" x14ac:dyDescent="0.25">
      <c r="A114" s="154" t="s">
        <v>493</v>
      </c>
      <c r="B114" s="155">
        <v>0</v>
      </c>
    </row>
    <row r="115" spans="1:2" ht="48" x14ac:dyDescent="0.25">
      <c r="A115" s="154" t="s">
        <v>494</v>
      </c>
      <c r="B115" s="155">
        <v>0</v>
      </c>
    </row>
    <row r="116" spans="1:2" ht="48" x14ac:dyDescent="0.25">
      <c r="A116" s="154" t="s">
        <v>495</v>
      </c>
      <c r="B116" s="155">
        <v>0</v>
      </c>
    </row>
    <row r="117" spans="1:2" ht="48" x14ac:dyDescent="0.25">
      <c r="A117" s="154" t="s">
        <v>496</v>
      </c>
      <c r="B117" s="155">
        <v>0</v>
      </c>
    </row>
    <row r="118" spans="1:2" ht="36" x14ac:dyDescent="0.25">
      <c r="A118" s="154" t="s">
        <v>497</v>
      </c>
      <c r="B118" s="155">
        <v>0</v>
      </c>
    </row>
    <row r="119" spans="1:2" ht="36" x14ac:dyDescent="0.25">
      <c r="A119" s="154" t="s">
        <v>498</v>
      </c>
      <c r="B119" s="155">
        <v>0</v>
      </c>
    </row>
    <row r="120" spans="1:2" ht="48" x14ac:dyDescent="0.25">
      <c r="A120" s="154" t="s">
        <v>499</v>
      </c>
      <c r="B120" s="155">
        <v>0</v>
      </c>
    </row>
    <row r="121" spans="1:2" ht="60" x14ac:dyDescent="0.25">
      <c r="A121" s="154" t="s">
        <v>500</v>
      </c>
      <c r="B121" s="155">
        <v>0</v>
      </c>
    </row>
    <row r="122" spans="1:2" ht="48" x14ac:dyDescent="0.25">
      <c r="A122" s="154" t="s">
        <v>501</v>
      </c>
      <c r="B122" s="155">
        <v>0</v>
      </c>
    </row>
    <row r="123" spans="1:2" ht="48" x14ac:dyDescent="0.25">
      <c r="A123" s="154" t="s">
        <v>502</v>
      </c>
      <c r="B123" s="155">
        <v>0</v>
      </c>
    </row>
    <row r="124" spans="1:2" ht="36" x14ac:dyDescent="0.25">
      <c r="A124" s="154" t="s">
        <v>503</v>
      </c>
      <c r="B124" s="155">
        <v>0</v>
      </c>
    </row>
    <row r="125" spans="1:2" ht="36" x14ac:dyDescent="0.25">
      <c r="A125" s="154" t="s">
        <v>504</v>
      </c>
      <c r="B125" s="155">
        <v>0</v>
      </c>
    </row>
    <row r="126" spans="1:2" ht="48" x14ac:dyDescent="0.25">
      <c r="A126" s="154" t="s">
        <v>505</v>
      </c>
      <c r="B126" s="155">
        <v>0</v>
      </c>
    </row>
    <row r="127" spans="1:2" ht="60" x14ac:dyDescent="0.25">
      <c r="A127" s="154" t="s">
        <v>506</v>
      </c>
      <c r="B127" s="155">
        <v>0</v>
      </c>
    </row>
    <row r="128" spans="1:2" ht="60" x14ac:dyDescent="0.25">
      <c r="A128" s="154" t="s">
        <v>507</v>
      </c>
      <c r="B128" s="155">
        <v>0</v>
      </c>
    </row>
    <row r="129" spans="1:2" ht="60" x14ac:dyDescent="0.25">
      <c r="A129" s="154" t="s">
        <v>508</v>
      </c>
      <c r="B129" s="155">
        <v>0</v>
      </c>
    </row>
    <row r="130" spans="1:2" ht="60" x14ac:dyDescent="0.25">
      <c r="A130" s="154" t="s">
        <v>509</v>
      </c>
      <c r="B130" s="155">
        <v>0</v>
      </c>
    </row>
    <row r="131" spans="1:2" ht="48" x14ac:dyDescent="0.25">
      <c r="A131" s="154" t="s">
        <v>510</v>
      </c>
      <c r="B131" s="155">
        <v>0</v>
      </c>
    </row>
    <row r="132" spans="1:2" ht="60" x14ac:dyDescent="0.25">
      <c r="A132" s="154" t="s">
        <v>511</v>
      </c>
      <c r="B132" s="155">
        <v>0</v>
      </c>
    </row>
    <row r="133" spans="1:2" ht="48" x14ac:dyDescent="0.25">
      <c r="A133" s="154" t="s">
        <v>512</v>
      </c>
      <c r="B133" s="155">
        <v>0</v>
      </c>
    </row>
    <row r="134" spans="1:2" ht="60" x14ac:dyDescent="0.25">
      <c r="A134" s="154" t="s">
        <v>513</v>
      </c>
      <c r="B134" s="155">
        <v>0</v>
      </c>
    </row>
    <row r="135" spans="1:2" ht="48" x14ac:dyDescent="0.25">
      <c r="A135" s="154" t="s">
        <v>514</v>
      </c>
      <c r="B135" s="155">
        <v>0</v>
      </c>
    </row>
    <row r="136" spans="1:2" ht="48" x14ac:dyDescent="0.25">
      <c r="A136" s="154" t="s">
        <v>515</v>
      </c>
      <c r="B136" s="155">
        <v>0</v>
      </c>
    </row>
    <row r="137" spans="1:2" ht="72" x14ac:dyDescent="0.25">
      <c r="A137" s="154" t="s">
        <v>516</v>
      </c>
      <c r="B137" s="155">
        <v>0</v>
      </c>
    </row>
    <row r="138" spans="1:2" ht="48" x14ac:dyDescent="0.25">
      <c r="A138" s="154" t="s">
        <v>517</v>
      </c>
      <c r="B138" s="155">
        <v>0</v>
      </c>
    </row>
    <row r="139" spans="1:2" ht="48" x14ac:dyDescent="0.25">
      <c r="A139" s="154" t="s">
        <v>518</v>
      </c>
      <c r="B139" s="155">
        <v>0</v>
      </c>
    </row>
    <row r="140" spans="1:2" ht="48" x14ac:dyDescent="0.25">
      <c r="A140" s="154" t="s">
        <v>519</v>
      </c>
      <c r="B140" s="155">
        <v>0</v>
      </c>
    </row>
    <row r="141" spans="1:2" ht="48" x14ac:dyDescent="0.25">
      <c r="A141" s="154" t="s">
        <v>520</v>
      </c>
      <c r="B141" s="155">
        <v>0</v>
      </c>
    </row>
    <row r="142" spans="1:2" ht="48" x14ac:dyDescent="0.25">
      <c r="A142" s="154" t="s">
        <v>521</v>
      </c>
      <c r="B142" s="155">
        <v>0</v>
      </c>
    </row>
    <row r="143" spans="1:2" ht="48" x14ac:dyDescent="0.25">
      <c r="A143" s="154" t="s">
        <v>522</v>
      </c>
      <c r="B143" s="155">
        <v>0</v>
      </c>
    </row>
    <row r="144" spans="1:2" ht="48" x14ac:dyDescent="0.25">
      <c r="A144" s="154" t="s">
        <v>523</v>
      </c>
      <c r="B144" s="155">
        <v>0</v>
      </c>
    </row>
    <row r="145" spans="1:2" ht="48" x14ac:dyDescent="0.25">
      <c r="A145" s="154" t="s">
        <v>524</v>
      </c>
      <c r="B145" s="155">
        <v>0</v>
      </c>
    </row>
    <row r="146" spans="1:2" ht="36" x14ac:dyDescent="0.25">
      <c r="A146" s="154" t="s">
        <v>525</v>
      </c>
      <c r="B146" s="155">
        <v>0</v>
      </c>
    </row>
    <row r="147" spans="1:2" ht="36" x14ac:dyDescent="0.25">
      <c r="A147" s="154" t="s">
        <v>526</v>
      </c>
      <c r="B147" s="155">
        <v>0</v>
      </c>
    </row>
    <row r="148" spans="1:2" ht="48" x14ac:dyDescent="0.25">
      <c r="A148" s="154" t="s">
        <v>527</v>
      </c>
      <c r="B148" s="155">
        <v>0</v>
      </c>
    </row>
    <row r="149" spans="1:2" ht="48" x14ac:dyDescent="0.25">
      <c r="A149" s="154" t="s">
        <v>528</v>
      </c>
      <c r="B149" s="155">
        <v>0</v>
      </c>
    </row>
    <row r="150" spans="1:2" x14ac:dyDescent="0.25">
      <c r="A150" s="157" t="s">
        <v>529</v>
      </c>
      <c r="B150" s="156">
        <v>919</v>
      </c>
    </row>
    <row r="151" spans="1:2" x14ac:dyDescent="0.25">
      <c r="A151" s="158" t="s">
        <v>531</v>
      </c>
    </row>
    <row r="152" spans="1:2" x14ac:dyDescent="0.25">
      <c r="A152" s="158" t="s">
        <v>532</v>
      </c>
    </row>
    <row r="154" spans="1:2" x14ac:dyDescent="0.25">
      <c r="A154" s="150" t="s">
        <v>535</v>
      </c>
    </row>
    <row r="155" spans="1:2" x14ac:dyDescent="0.25">
      <c r="A155" s="151" t="s">
        <v>536</v>
      </c>
    </row>
    <row r="156" spans="1:2" x14ac:dyDescent="0.25">
      <c r="A156" s="152" t="s">
        <v>414</v>
      </c>
    </row>
    <row r="157" spans="1:2" x14ac:dyDescent="0.25">
      <c r="A157" s="173" t="s">
        <v>537</v>
      </c>
      <c r="B157" s="172"/>
    </row>
    <row r="158" spans="1:2" ht="200.1" customHeight="1" x14ac:dyDescent="0.25">
      <c r="A158" s="174"/>
      <c r="B158" s="153" t="s">
        <v>430</v>
      </c>
    </row>
    <row r="159" spans="1:2" x14ac:dyDescent="0.25">
      <c r="A159" s="154" t="s">
        <v>538</v>
      </c>
      <c r="B159" s="155">
        <v>63</v>
      </c>
    </row>
    <row r="160" spans="1:2" ht="24" x14ac:dyDescent="0.25">
      <c r="A160" s="154" t="s">
        <v>539</v>
      </c>
      <c r="B160" s="155">
        <v>848</v>
      </c>
    </row>
    <row r="161" spans="1:2" x14ac:dyDescent="0.25">
      <c r="A161" s="154" t="s">
        <v>540</v>
      </c>
      <c r="B161" s="155">
        <v>8</v>
      </c>
    </row>
    <row r="162" spans="1:2" x14ac:dyDescent="0.25">
      <c r="A162" s="157" t="s">
        <v>529</v>
      </c>
      <c r="B162" s="156">
        <v>919</v>
      </c>
    </row>
    <row r="163" spans="1:2" x14ac:dyDescent="0.25">
      <c r="A163" s="158" t="s">
        <v>531</v>
      </c>
    </row>
    <row r="164" spans="1:2" x14ac:dyDescent="0.25">
      <c r="A164" s="158" t="s">
        <v>541</v>
      </c>
    </row>
    <row r="166" spans="1:2" x14ac:dyDescent="0.25">
      <c r="A166" s="150" t="s">
        <v>542</v>
      </c>
    </row>
    <row r="167" spans="1:2" x14ac:dyDescent="0.25">
      <c r="A167" s="151" t="s">
        <v>543</v>
      </c>
    </row>
    <row r="168" spans="1:2" x14ac:dyDescent="0.25">
      <c r="A168" s="152" t="s">
        <v>414</v>
      </c>
    </row>
    <row r="169" spans="1:2" x14ac:dyDescent="0.25">
      <c r="A169" s="173" t="s">
        <v>544</v>
      </c>
      <c r="B169" s="172"/>
    </row>
    <row r="170" spans="1:2" ht="200.1" customHeight="1" x14ac:dyDescent="0.25">
      <c r="A170" s="174"/>
      <c r="B170" s="153" t="s">
        <v>430</v>
      </c>
    </row>
    <row r="171" spans="1:2" x14ac:dyDescent="0.25">
      <c r="A171" s="154" t="s">
        <v>545</v>
      </c>
      <c r="B171" s="155">
        <v>71</v>
      </c>
    </row>
    <row r="172" spans="1:2" x14ac:dyDescent="0.25">
      <c r="A172" s="154" t="s">
        <v>546</v>
      </c>
      <c r="B172" s="155">
        <v>0</v>
      </c>
    </row>
    <row r="173" spans="1:2" x14ac:dyDescent="0.25">
      <c r="A173" s="157" t="s">
        <v>529</v>
      </c>
      <c r="B173" s="156">
        <v>71</v>
      </c>
    </row>
    <row r="174" spans="1:2" x14ac:dyDescent="0.25">
      <c r="A174" s="158" t="s">
        <v>547</v>
      </c>
    </row>
    <row r="175" spans="1:2" x14ac:dyDescent="0.25">
      <c r="A175" s="158" t="s">
        <v>548</v>
      </c>
    </row>
    <row r="177" spans="1:2" x14ac:dyDescent="0.25">
      <c r="A177" s="150" t="s">
        <v>549</v>
      </c>
    </row>
    <row r="178" spans="1:2" x14ac:dyDescent="0.25">
      <c r="A178" s="151" t="s">
        <v>550</v>
      </c>
    </row>
    <row r="179" spans="1:2" x14ac:dyDescent="0.25">
      <c r="A179" s="152" t="s">
        <v>414</v>
      </c>
    </row>
    <row r="180" spans="1:2" x14ac:dyDescent="0.25">
      <c r="A180" s="173" t="s">
        <v>551</v>
      </c>
      <c r="B180" s="172"/>
    </row>
    <row r="181" spans="1:2" ht="200.1" customHeight="1" x14ac:dyDescent="0.25">
      <c r="A181" s="174"/>
      <c r="B181" s="153" t="s">
        <v>430</v>
      </c>
    </row>
    <row r="182" spans="1:2" x14ac:dyDescent="0.25">
      <c r="A182" s="154" t="s">
        <v>545</v>
      </c>
      <c r="B182" s="155">
        <v>876</v>
      </c>
    </row>
    <row r="183" spans="1:2" x14ac:dyDescent="0.25">
      <c r="A183" s="154" t="s">
        <v>546</v>
      </c>
      <c r="B183" s="155">
        <v>43</v>
      </c>
    </row>
    <row r="184" spans="1:2" x14ac:dyDescent="0.25">
      <c r="A184" s="157" t="s">
        <v>529</v>
      </c>
      <c r="B184" s="156">
        <v>919</v>
      </c>
    </row>
    <row r="185" spans="1:2" x14ac:dyDescent="0.25">
      <c r="A185" s="158" t="s">
        <v>531</v>
      </c>
    </row>
    <row r="186" spans="1:2" x14ac:dyDescent="0.25">
      <c r="A186" s="158" t="s">
        <v>552</v>
      </c>
    </row>
    <row r="188" spans="1:2" x14ac:dyDescent="0.25">
      <c r="A188" s="150" t="s">
        <v>553</v>
      </c>
    </row>
    <row r="189" spans="1:2" x14ac:dyDescent="0.25">
      <c r="A189" s="151" t="s">
        <v>554</v>
      </c>
    </row>
    <row r="190" spans="1:2" x14ac:dyDescent="0.25">
      <c r="A190" s="152" t="s">
        <v>414</v>
      </c>
    </row>
    <row r="191" spans="1:2" x14ac:dyDescent="0.25">
      <c r="A191" s="173" t="s">
        <v>555</v>
      </c>
      <c r="B191" s="172"/>
    </row>
    <row r="192" spans="1:2" ht="200.1" customHeight="1" x14ac:dyDescent="0.25">
      <c r="A192" s="174"/>
      <c r="B192" s="153" t="s">
        <v>430</v>
      </c>
    </row>
    <row r="193" spans="1:2" x14ac:dyDescent="0.25">
      <c r="A193" s="154" t="s">
        <v>545</v>
      </c>
      <c r="B193" s="155">
        <v>869</v>
      </c>
    </row>
    <row r="194" spans="1:2" x14ac:dyDescent="0.25">
      <c r="A194" s="154" t="s">
        <v>546</v>
      </c>
      <c r="B194" s="155">
        <v>7</v>
      </c>
    </row>
    <row r="195" spans="1:2" x14ac:dyDescent="0.25">
      <c r="A195" s="157" t="s">
        <v>529</v>
      </c>
      <c r="B195" s="156">
        <v>876</v>
      </c>
    </row>
    <row r="196" spans="1:2" x14ac:dyDescent="0.25">
      <c r="A196" s="158" t="s">
        <v>556</v>
      </c>
    </row>
    <row r="197" spans="1:2" x14ac:dyDescent="0.25">
      <c r="A197" s="158" t="s">
        <v>557</v>
      </c>
    </row>
    <row r="199" spans="1:2" x14ac:dyDescent="0.25">
      <c r="A199" s="150" t="s">
        <v>558</v>
      </c>
    </row>
    <row r="200" spans="1:2" x14ac:dyDescent="0.25">
      <c r="A200" s="151" t="s">
        <v>559</v>
      </c>
    </row>
    <row r="201" spans="1:2" x14ac:dyDescent="0.25">
      <c r="A201" s="152" t="s">
        <v>414</v>
      </c>
    </row>
    <row r="202" spans="1:2" x14ac:dyDescent="0.25">
      <c r="A202" s="173" t="s">
        <v>560</v>
      </c>
      <c r="B202" s="172"/>
    </row>
    <row r="203" spans="1:2" ht="200.1" customHeight="1" x14ac:dyDescent="0.25">
      <c r="A203" s="174"/>
      <c r="B203" s="153" t="s">
        <v>430</v>
      </c>
    </row>
    <row r="204" spans="1:2" x14ac:dyDescent="0.25">
      <c r="A204" s="154" t="s">
        <v>545</v>
      </c>
      <c r="B204" s="155">
        <v>841</v>
      </c>
    </row>
    <row r="205" spans="1:2" x14ac:dyDescent="0.25">
      <c r="A205" s="154" t="s">
        <v>546</v>
      </c>
      <c r="B205" s="155">
        <v>78</v>
      </c>
    </row>
    <row r="206" spans="1:2" x14ac:dyDescent="0.25">
      <c r="A206" s="157" t="s">
        <v>529</v>
      </c>
      <c r="B206" s="156">
        <v>919</v>
      </c>
    </row>
    <row r="207" spans="1:2" x14ac:dyDescent="0.25">
      <c r="A207" s="158" t="s">
        <v>531</v>
      </c>
    </row>
    <row r="208" spans="1:2" x14ac:dyDescent="0.25">
      <c r="A208" s="158" t="s">
        <v>561</v>
      </c>
    </row>
    <row r="210" spans="1:2" x14ac:dyDescent="0.25">
      <c r="A210" s="150" t="s">
        <v>562</v>
      </c>
    </row>
    <row r="211" spans="1:2" x14ac:dyDescent="0.25">
      <c r="A211" s="151" t="s">
        <v>563</v>
      </c>
    </row>
    <row r="212" spans="1:2" x14ac:dyDescent="0.25">
      <c r="A212" s="152" t="s">
        <v>414</v>
      </c>
    </row>
    <row r="213" spans="1:2" x14ac:dyDescent="0.25">
      <c r="A213" s="173" t="s">
        <v>564</v>
      </c>
      <c r="B213" s="172"/>
    </row>
    <row r="214" spans="1:2" ht="200.1" customHeight="1" x14ac:dyDescent="0.25">
      <c r="A214" s="174"/>
      <c r="B214" s="153" t="s">
        <v>430</v>
      </c>
    </row>
    <row r="215" spans="1:2" x14ac:dyDescent="0.25">
      <c r="A215" s="154" t="s">
        <v>545</v>
      </c>
      <c r="B215" s="155">
        <v>825</v>
      </c>
    </row>
    <row r="216" spans="1:2" x14ac:dyDescent="0.25">
      <c r="A216" s="154" t="s">
        <v>546</v>
      </c>
      <c r="B216" s="155">
        <v>16</v>
      </c>
    </row>
    <row r="217" spans="1:2" x14ac:dyDescent="0.25">
      <c r="A217" s="157" t="s">
        <v>529</v>
      </c>
      <c r="B217" s="156">
        <v>841</v>
      </c>
    </row>
    <row r="218" spans="1:2" x14ac:dyDescent="0.25">
      <c r="A218" s="158" t="s">
        <v>565</v>
      </c>
    </row>
    <row r="219" spans="1:2" x14ac:dyDescent="0.25">
      <c r="A219" s="158" t="s">
        <v>566</v>
      </c>
    </row>
    <row r="221" spans="1:2" x14ac:dyDescent="0.25">
      <c r="A221" s="150" t="s">
        <v>567</v>
      </c>
    </row>
    <row r="222" spans="1:2" x14ac:dyDescent="0.25">
      <c r="A222" s="151" t="s">
        <v>568</v>
      </c>
    </row>
    <row r="223" spans="1:2" x14ac:dyDescent="0.25">
      <c r="A223" s="152" t="s">
        <v>414</v>
      </c>
    </row>
    <row r="224" spans="1:2" x14ac:dyDescent="0.25">
      <c r="A224" s="173" t="s">
        <v>569</v>
      </c>
      <c r="B224" s="172"/>
    </row>
    <row r="225" spans="1:2" ht="200.1" customHeight="1" x14ac:dyDescent="0.25">
      <c r="A225" s="174"/>
      <c r="B225" s="153" t="s">
        <v>430</v>
      </c>
    </row>
    <row r="226" spans="1:2" x14ac:dyDescent="0.25">
      <c r="A226" s="154" t="s">
        <v>545</v>
      </c>
      <c r="B226" s="155">
        <v>881</v>
      </c>
    </row>
    <row r="227" spans="1:2" x14ac:dyDescent="0.25">
      <c r="A227" s="154" t="s">
        <v>546</v>
      </c>
      <c r="B227" s="155">
        <v>38</v>
      </c>
    </row>
    <row r="228" spans="1:2" x14ac:dyDescent="0.25">
      <c r="A228" s="157" t="s">
        <v>529</v>
      </c>
      <c r="B228" s="156">
        <v>919</v>
      </c>
    </row>
    <row r="229" spans="1:2" x14ac:dyDescent="0.25">
      <c r="A229" s="158" t="s">
        <v>531</v>
      </c>
    </row>
    <row r="230" spans="1:2" x14ac:dyDescent="0.25">
      <c r="A230" s="158" t="s">
        <v>570</v>
      </c>
    </row>
    <row r="232" spans="1:2" x14ac:dyDescent="0.25">
      <c r="A232" s="150" t="s">
        <v>571</v>
      </c>
    </row>
    <row r="233" spans="1:2" x14ac:dyDescent="0.25">
      <c r="A233" s="151" t="s">
        <v>572</v>
      </c>
    </row>
    <row r="234" spans="1:2" x14ac:dyDescent="0.25">
      <c r="A234" s="152" t="s">
        <v>414</v>
      </c>
    </row>
    <row r="235" spans="1:2" x14ac:dyDescent="0.25">
      <c r="A235" s="173" t="s">
        <v>573</v>
      </c>
      <c r="B235" s="172"/>
    </row>
    <row r="236" spans="1:2" ht="200.1" customHeight="1" x14ac:dyDescent="0.25">
      <c r="A236" s="174"/>
      <c r="B236" s="153" t="s">
        <v>430</v>
      </c>
    </row>
    <row r="237" spans="1:2" x14ac:dyDescent="0.25">
      <c r="A237" s="154" t="s">
        <v>545</v>
      </c>
      <c r="B237" s="155">
        <v>23</v>
      </c>
    </row>
    <row r="238" spans="1:2" x14ac:dyDescent="0.25">
      <c r="A238" s="154" t="s">
        <v>546</v>
      </c>
      <c r="B238" s="155">
        <v>896</v>
      </c>
    </row>
    <row r="239" spans="1:2" x14ac:dyDescent="0.25">
      <c r="A239" s="157" t="s">
        <v>529</v>
      </c>
      <c r="B239" s="156">
        <v>919</v>
      </c>
    </row>
    <row r="240" spans="1:2" x14ac:dyDescent="0.25">
      <c r="A240" s="158" t="s">
        <v>531</v>
      </c>
    </row>
    <row r="241" spans="1:2" x14ac:dyDescent="0.25">
      <c r="A241" s="158" t="s">
        <v>574</v>
      </c>
    </row>
    <row r="243" spans="1:2" x14ac:dyDescent="0.25">
      <c r="A243" s="150" t="s">
        <v>575</v>
      </c>
    </row>
    <row r="244" spans="1:2" x14ac:dyDescent="0.25">
      <c r="A244" s="151" t="s">
        <v>576</v>
      </c>
    </row>
    <row r="245" spans="1:2" x14ac:dyDescent="0.25">
      <c r="A245" s="152" t="s">
        <v>414</v>
      </c>
    </row>
    <row r="246" spans="1:2" x14ac:dyDescent="0.25">
      <c r="A246" s="173" t="s">
        <v>577</v>
      </c>
      <c r="B246" s="172"/>
    </row>
    <row r="247" spans="1:2" ht="200.1" customHeight="1" x14ac:dyDescent="0.25">
      <c r="A247" s="174"/>
      <c r="B247" s="153" t="s">
        <v>430</v>
      </c>
    </row>
    <row r="248" spans="1:2" x14ac:dyDescent="0.25">
      <c r="A248" s="154" t="s">
        <v>545</v>
      </c>
      <c r="B248" s="155">
        <v>20</v>
      </c>
    </row>
    <row r="249" spans="1:2" x14ac:dyDescent="0.25">
      <c r="A249" s="154" t="s">
        <v>546</v>
      </c>
      <c r="B249" s="155">
        <v>3</v>
      </c>
    </row>
    <row r="250" spans="1:2" x14ac:dyDescent="0.25">
      <c r="A250" s="157" t="s">
        <v>529</v>
      </c>
      <c r="B250" s="156">
        <v>23</v>
      </c>
    </row>
    <row r="251" spans="1:2" x14ac:dyDescent="0.25">
      <c r="A251" s="158" t="s">
        <v>578</v>
      </c>
    </row>
    <row r="252" spans="1:2" x14ac:dyDescent="0.25">
      <c r="A252" s="158" t="s">
        <v>579</v>
      </c>
    </row>
    <row r="254" spans="1:2" x14ac:dyDescent="0.25">
      <c r="A254" s="150" t="s">
        <v>580</v>
      </c>
    </row>
    <row r="255" spans="1:2" x14ac:dyDescent="0.25">
      <c r="A255" s="151" t="s">
        <v>581</v>
      </c>
    </row>
    <row r="256" spans="1:2" x14ac:dyDescent="0.25">
      <c r="A256" s="152" t="s">
        <v>414</v>
      </c>
    </row>
    <row r="257" spans="1:2" x14ac:dyDescent="0.25">
      <c r="A257" s="173" t="s">
        <v>582</v>
      </c>
      <c r="B257" s="172"/>
    </row>
    <row r="258" spans="1:2" ht="200.1" customHeight="1" x14ac:dyDescent="0.25">
      <c r="A258" s="174"/>
      <c r="B258" s="153" t="s">
        <v>430</v>
      </c>
    </row>
    <row r="259" spans="1:2" x14ac:dyDescent="0.25">
      <c r="A259" s="154" t="s">
        <v>545</v>
      </c>
      <c r="B259" s="155">
        <v>905</v>
      </c>
    </row>
    <row r="260" spans="1:2" x14ac:dyDescent="0.25">
      <c r="A260" s="154" t="s">
        <v>546</v>
      </c>
      <c r="B260" s="155">
        <v>14</v>
      </c>
    </row>
    <row r="261" spans="1:2" x14ac:dyDescent="0.25">
      <c r="A261" s="157" t="s">
        <v>529</v>
      </c>
      <c r="B261" s="156">
        <v>919</v>
      </c>
    </row>
    <row r="262" spans="1:2" x14ac:dyDescent="0.25">
      <c r="A262" s="158" t="s">
        <v>531</v>
      </c>
    </row>
    <row r="263" spans="1:2" x14ac:dyDescent="0.25">
      <c r="A263" s="158" t="s">
        <v>583</v>
      </c>
    </row>
    <row r="265" spans="1:2" x14ac:dyDescent="0.25">
      <c r="A265" s="150" t="s">
        <v>584</v>
      </c>
    </row>
    <row r="266" spans="1:2" x14ac:dyDescent="0.25">
      <c r="A266" s="151" t="s">
        <v>585</v>
      </c>
    </row>
    <row r="267" spans="1:2" x14ac:dyDescent="0.25">
      <c r="A267" s="152" t="s">
        <v>414</v>
      </c>
    </row>
    <row r="268" spans="1:2" x14ac:dyDescent="0.25">
      <c r="A268" s="173" t="s">
        <v>586</v>
      </c>
      <c r="B268" s="172"/>
    </row>
    <row r="269" spans="1:2" ht="200.1" customHeight="1" x14ac:dyDescent="0.25">
      <c r="A269" s="174"/>
      <c r="B269" s="153" t="s">
        <v>430</v>
      </c>
    </row>
    <row r="270" spans="1:2" x14ac:dyDescent="0.25">
      <c r="A270" s="154" t="s">
        <v>545</v>
      </c>
      <c r="B270" s="155">
        <v>913</v>
      </c>
    </row>
    <row r="271" spans="1:2" x14ac:dyDescent="0.25">
      <c r="A271" s="154" t="s">
        <v>546</v>
      </c>
      <c r="B271" s="155">
        <v>6</v>
      </c>
    </row>
    <row r="272" spans="1:2" x14ac:dyDescent="0.25">
      <c r="A272" s="157" t="s">
        <v>529</v>
      </c>
      <c r="B272" s="156">
        <v>919</v>
      </c>
    </row>
    <row r="273" spans="1:2" x14ac:dyDescent="0.25">
      <c r="A273" s="158" t="s">
        <v>531</v>
      </c>
    </row>
    <row r="274" spans="1:2" x14ac:dyDescent="0.25">
      <c r="A274" s="158" t="s">
        <v>587</v>
      </c>
    </row>
    <row r="276" spans="1:2" x14ac:dyDescent="0.25">
      <c r="A276" s="150" t="s">
        <v>588</v>
      </c>
    </row>
    <row r="277" spans="1:2" x14ac:dyDescent="0.25">
      <c r="A277" s="151" t="s">
        <v>589</v>
      </c>
    </row>
    <row r="278" spans="1:2" x14ac:dyDescent="0.25">
      <c r="A278" s="152" t="s">
        <v>414</v>
      </c>
    </row>
    <row r="279" spans="1:2" x14ac:dyDescent="0.25">
      <c r="A279" s="173" t="s">
        <v>590</v>
      </c>
      <c r="B279" s="172"/>
    </row>
    <row r="280" spans="1:2" ht="200.1" customHeight="1" x14ac:dyDescent="0.25">
      <c r="A280" s="174"/>
      <c r="B280" s="153" t="s">
        <v>430</v>
      </c>
    </row>
    <row r="281" spans="1:2" x14ac:dyDescent="0.25">
      <c r="A281" s="154" t="s">
        <v>545</v>
      </c>
      <c r="B281" s="155">
        <v>817</v>
      </c>
    </row>
    <row r="282" spans="1:2" x14ac:dyDescent="0.25">
      <c r="A282" s="154" t="s">
        <v>546</v>
      </c>
      <c r="B282" s="155">
        <v>102</v>
      </c>
    </row>
    <row r="283" spans="1:2" x14ac:dyDescent="0.25">
      <c r="A283" s="157" t="s">
        <v>529</v>
      </c>
      <c r="B283" s="156">
        <v>919</v>
      </c>
    </row>
    <row r="284" spans="1:2" x14ac:dyDescent="0.25">
      <c r="A284" s="158" t="s">
        <v>531</v>
      </c>
    </row>
    <row r="285" spans="1:2" x14ac:dyDescent="0.25">
      <c r="A285" s="158" t="s">
        <v>591</v>
      </c>
    </row>
    <row r="287" spans="1:2" x14ac:dyDescent="0.25">
      <c r="A287" s="150" t="s">
        <v>592</v>
      </c>
    </row>
    <row r="288" spans="1:2" x14ac:dyDescent="0.25">
      <c r="A288" s="151" t="s">
        <v>593</v>
      </c>
    </row>
    <row r="289" spans="1:2" x14ac:dyDescent="0.25">
      <c r="A289" s="152" t="s">
        <v>414</v>
      </c>
    </row>
    <row r="290" spans="1:2" x14ac:dyDescent="0.25">
      <c r="A290" s="173" t="s">
        <v>594</v>
      </c>
      <c r="B290" s="172"/>
    </row>
    <row r="291" spans="1:2" ht="200.1" customHeight="1" x14ac:dyDescent="0.25">
      <c r="A291" s="174"/>
      <c r="B291" s="153" t="s">
        <v>430</v>
      </c>
    </row>
    <row r="292" spans="1:2" x14ac:dyDescent="0.25">
      <c r="A292" s="154" t="s">
        <v>545</v>
      </c>
      <c r="B292" s="155">
        <v>817</v>
      </c>
    </row>
    <row r="293" spans="1:2" x14ac:dyDescent="0.25">
      <c r="A293" s="154" t="s">
        <v>546</v>
      </c>
      <c r="B293" s="155">
        <v>0</v>
      </c>
    </row>
    <row r="294" spans="1:2" x14ac:dyDescent="0.25">
      <c r="A294" s="157" t="s">
        <v>529</v>
      </c>
      <c r="B294" s="156">
        <v>817</v>
      </c>
    </row>
    <row r="295" spans="1:2" x14ac:dyDescent="0.25">
      <c r="A295" s="158" t="s">
        <v>595</v>
      </c>
    </row>
    <row r="296" spans="1:2" x14ac:dyDescent="0.25">
      <c r="A296" s="158" t="s">
        <v>596</v>
      </c>
    </row>
    <row r="298" spans="1:2" x14ac:dyDescent="0.25">
      <c r="A298" s="150" t="s">
        <v>597</v>
      </c>
    </row>
    <row r="299" spans="1:2" x14ac:dyDescent="0.25">
      <c r="A299" s="151" t="s">
        <v>598</v>
      </c>
    </row>
    <row r="300" spans="1:2" x14ac:dyDescent="0.25">
      <c r="A300" s="152" t="s">
        <v>414</v>
      </c>
    </row>
    <row r="301" spans="1:2" x14ac:dyDescent="0.25">
      <c r="A301" s="173" t="s">
        <v>599</v>
      </c>
      <c r="B301" s="172"/>
    </row>
    <row r="302" spans="1:2" ht="200.1" customHeight="1" x14ac:dyDescent="0.25">
      <c r="A302" s="174"/>
      <c r="B302" s="153" t="s">
        <v>430</v>
      </c>
    </row>
    <row r="303" spans="1:2" x14ac:dyDescent="0.25">
      <c r="A303" s="154" t="s">
        <v>545</v>
      </c>
      <c r="B303" s="155">
        <v>914</v>
      </c>
    </row>
    <row r="304" spans="1:2" x14ac:dyDescent="0.25">
      <c r="A304" s="154" t="s">
        <v>546</v>
      </c>
      <c r="B304" s="155">
        <v>5</v>
      </c>
    </row>
    <row r="305" spans="1:2" x14ac:dyDescent="0.25">
      <c r="A305" s="157" t="s">
        <v>529</v>
      </c>
      <c r="B305" s="156">
        <v>919</v>
      </c>
    </row>
    <row r="306" spans="1:2" x14ac:dyDescent="0.25">
      <c r="A306" s="158" t="s">
        <v>531</v>
      </c>
    </row>
    <row r="307" spans="1:2" x14ac:dyDescent="0.25">
      <c r="A307" s="158" t="s">
        <v>600</v>
      </c>
    </row>
    <row r="309" spans="1:2" x14ac:dyDescent="0.25">
      <c r="A309" s="150" t="s">
        <v>601</v>
      </c>
    </row>
    <row r="310" spans="1:2" x14ac:dyDescent="0.25">
      <c r="A310" s="151" t="s">
        <v>602</v>
      </c>
    </row>
    <row r="311" spans="1:2" x14ac:dyDescent="0.25">
      <c r="A311" s="152" t="s">
        <v>414</v>
      </c>
    </row>
    <row r="312" spans="1:2" x14ac:dyDescent="0.25">
      <c r="A312" s="173" t="s">
        <v>603</v>
      </c>
      <c r="B312" s="172"/>
    </row>
    <row r="313" spans="1:2" ht="200.1" customHeight="1" x14ac:dyDescent="0.25">
      <c r="A313" s="174"/>
      <c r="B313" s="153" t="s">
        <v>430</v>
      </c>
    </row>
    <row r="314" spans="1:2" x14ac:dyDescent="0.25">
      <c r="A314" s="154" t="s">
        <v>545</v>
      </c>
      <c r="B314" s="155">
        <v>908</v>
      </c>
    </row>
    <row r="315" spans="1:2" x14ac:dyDescent="0.25">
      <c r="A315" s="154" t="s">
        <v>546</v>
      </c>
      <c r="B315" s="155">
        <v>11</v>
      </c>
    </row>
    <row r="316" spans="1:2" x14ac:dyDescent="0.25">
      <c r="A316" s="157" t="s">
        <v>529</v>
      </c>
      <c r="B316" s="156">
        <v>919</v>
      </c>
    </row>
    <row r="317" spans="1:2" x14ac:dyDescent="0.25">
      <c r="A317" s="158" t="s">
        <v>531</v>
      </c>
    </row>
    <row r="318" spans="1:2" x14ac:dyDescent="0.25">
      <c r="A318" s="158" t="s">
        <v>604</v>
      </c>
    </row>
    <row r="320" spans="1:2" x14ac:dyDescent="0.25">
      <c r="A320" s="150" t="s">
        <v>605</v>
      </c>
    </row>
    <row r="321" spans="1:2" x14ac:dyDescent="0.25">
      <c r="A321" s="151" t="s">
        <v>606</v>
      </c>
    </row>
    <row r="322" spans="1:2" x14ac:dyDescent="0.25">
      <c r="A322" s="152" t="s">
        <v>414</v>
      </c>
    </row>
    <row r="323" spans="1:2" x14ac:dyDescent="0.25">
      <c r="A323" s="173" t="s">
        <v>607</v>
      </c>
      <c r="B323" s="172"/>
    </row>
    <row r="324" spans="1:2" ht="200.1" customHeight="1" x14ac:dyDescent="0.25">
      <c r="A324" s="174"/>
      <c r="B324" s="153" t="s">
        <v>430</v>
      </c>
    </row>
    <row r="325" spans="1:2" x14ac:dyDescent="0.25">
      <c r="A325" s="154" t="s">
        <v>545</v>
      </c>
      <c r="B325" s="155">
        <v>913</v>
      </c>
    </row>
    <row r="326" spans="1:2" x14ac:dyDescent="0.25">
      <c r="A326" s="154" t="s">
        <v>546</v>
      </c>
      <c r="B326" s="155">
        <v>6</v>
      </c>
    </row>
    <row r="327" spans="1:2" x14ac:dyDescent="0.25">
      <c r="A327" s="157" t="s">
        <v>529</v>
      </c>
      <c r="B327" s="156">
        <v>919</v>
      </c>
    </row>
    <row r="328" spans="1:2" x14ac:dyDescent="0.25">
      <c r="A328" s="158" t="s">
        <v>531</v>
      </c>
    </row>
    <row r="329" spans="1:2" x14ac:dyDescent="0.25">
      <c r="A329" s="158" t="s">
        <v>608</v>
      </c>
    </row>
    <row r="331" spans="1:2" x14ac:dyDescent="0.25">
      <c r="A331" s="150" t="s">
        <v>609</v>
      </c>
    </row>
    <row r="332" spans="1:2" x14ac:dyDescent="0.25">
      <c r="A332" s="151" t="s">
        <v>610</v>
      </c>
    </row>
    <row r="333" spans="1:2" x14ac:dyDescent="0.25">
      <c r="A333" s="152" t="s">
        <v>414</v>
      </c>
    </row>
    <row r="334" spans="1:2" x14ac:dyDescent="0.25">
      <c r="A334" s="173" t="s">
        <v>611</v>
      </c>
      <c r="B334" s="172"/>
    </row>
    <row r="335" spans="1:2" ht="200.1" customHeight="1" x14ac:dyDescent="0.25">
      <c r="A335" s="174"/>
      <c r="B335" s="153" t="s">
        <v>430</v>
      </c>
    </row>
    <row r="336" spans="1:2" x14ac:dyDescent="0.25">
      <c r="A336" s="154" t="s">
        <v>612</v>
      </c>
      <c r="B336" s="155">
        <v>194</v>
      </c>
    </row>
    <row r="337" spans="1:2" x14ac:dyDescent="0.25">
      <c r="A337" s="154" t="s">
        <v>613</v>
      </c>
      <c r="B337" s="155">
        <v>725</v>
      </c>
    </row>
    <row r="338" spans="1:2" x14ac:dyDescent="0.25">
      <c r="A338" s="157" t="s">
        <v>529</v>
      </c>
      <c r="B338" s="156">
        <v>919</v>
      </c>
    </row>
    <row r="339" spans="1:2" x14ac:dyDescent="0.25">
      <c r="A339" s="158" t="s">
        <v>531</v>
      </c>
    </row>
    <row r="340" spans="1:2" x14ac:dyDescent="0.25">
      <c r="A340" s="158" t="s">
        <v>614</v>
      </c>
    </row>
    <row r="342" spans="1:2" x14ac:dyDescent="0.25">
      <c r="A342" s="150" t="s">
        <v>615</v>
      </c>
    </row>
    <row r="343" spans="1:2" x14ac:dyDescent="0.25">
      <c r="A343" s="151" t="s">
        <v>616</v>
      </c>
    </row>
    <row r="344" spans="1:2" x14ac:dyDescent="0.25">
      <c r="A344" s="152" t="s">
        <v>414</v>
      </c>
    </row>
    <row r="345" spans="1:2" x14ac:dyDescent="0.25">
      <c r="A345" s="173" t="s">
        <v>617</v>
      </c>
      <c r="B345" s="172"/>
    </row>
    <row r="346" spans="1:2" ht="200.1" customHeight="1" x14ac:dyDescent="0.25">
      <c r="A346" s="174"/>
      <c r="B346" s="153" t="s">
        <v>430</v>
      </c>
    </row>
    <row r="347" spans="1:2" x14ac:dyDescent="0.25">
      <c r="A347" s="154" t="s">
        <v>618</v>
      </c>
      <c r="B347" s="155">
        <v>0</v>
      </c>
    </row>
    <row r="348" spans="1:2" x14ac:dyDescent="0.25">
      <c r="A348" s="154" t="s">
        <v>619</v>
      </c>
      <c r="B348" s="155">
        <v>72</v>
      </c>
    </row>
    <row r="349" spans="1:2" x14ac:dyDescent="0.25">
      <c r="A349" s="154" t="s">
        <v>620</v>
      </c>
      <c r="B349" s="155">
        <v>426</v>
      </c>
    </row>
    <row r="350" spans="1:2" x14ac:dyDescent="0.25">
      <c r="A350" s="154" t="s">
        <v>621</v>
      </c>
      <c r="B350" s="155">
        <v>408</v>
      </c>
    </row>
    <row r="351" spans="1:2" x14ac:dyDescent="0.25">
      <c r="A351" s="154" t="s">
        <v>622</v>
      </c>
      <c r="B351" s="155">
        <v>13</v>
      </c>
    </row>
    <row r="352" spans="1:2" x14ac:dyDescent="0.25">
      <c r="A352" s="157" t="s">
        <v>529</v>
      </c>
      <c r="B352" s="156">
        <v>919</v>
      </c>
    </row>
    <row r="353" spans="1:1" x14ac:dyDescent="0.25">
      <c r="A353" s="158" t="s">
        <v>531</v>
      </c>
    </row>
    <row r="354" spans="1:1" x14ac:dyDescent="0.25">
      <c r="A354" s="158" t="s">
        <v>623</v>
      </c>
    </row>
    <row r="356" spans="1:1" x14ac:dyDescent="0.25">
      <c r="A356" s="151" t="s">
        <v>624</v>
      </c>
    </row>
  </sheetData>
  <mergeCells count="20">
    <mergeCell ref="A334:A335"/>
    <mergeCell ref="A345:A346"/>
    <mergeCell ref="A301:A302"/>
    <mergeCell ref="A312:A313"/>
    <mergeCell ref="A323:A324"/>
    <mergeCell ref="A268:A269"/>
    <mergeCell ref="A279:A280"/>
    <mergeCell ref="A290:A291"/>
    <mergeCell ref="A235:A236"/>
    <mergeCell ref="A246:A247"/>
    <mergeCell ref="A257:A258"/>
    <mergeCell ref="A202:A203"/>
    <mergeCell ref="A213:A214"/>
    <mergeCell ref="A224:A225"/>
    <mergeCell ref="A169:A170"/>
    <mergeCell ref="A180:A181"/>
    <mergeCell ref="A191:A192"/>
    <mergeCell ref="A7:A8"/>
    <mergeCell ref="A36:A37"/>
    <mergeCell ref="A157:A158"/>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69"/>
  <sheetViews>
    <sheetView zoomScaleNormal="100" workbookViewId="0">
      <pane xSplit="3" ySplit="3" topLeftCell="D4" activePane="bottomRight" state="frozen"/>
      <selection pane="topRight" activeCell="D1" sqref="D1"/>
      <selection pane="bottomLeft" activeCell="A4" sqref="A4"/>
      <selection pane="bottomRight" activeCell="F6" sqref="F6"/>
    </sheetView>
  </sheetViews>
  <sheetFormatPr defaultColWidth="9.140625" defaultRowHeight="15" x14ac:dyDescent="0.25"/>
  <cols>
    <col min="1" max="1" width="7.7109375" style="11" customWidth="1"/>
    <col min="2" max="2" width="80.7109375" style="13" customWidth="1"/>
    <col min="3" max="3" width="18" style="13" customWidth="1"/>
    <col min="4" max="4" width="14.7109375" style="11" customWidth="1"/>
    <col min="5" max="16384" width="9.140625" style="11"/>
  </cols>
  <sheetData>
    <row r="1" spans="1:4" s="67" customFormat="1" ht="24" customHeight="1" x14ac:dyDescent="0.25">
      <c r="B1" s="68"/>
      <c r="C1" s="68"/>
      <c r="D1" s="307"/>
    </row>
    <row r="2" spans="1:4" s="1" customFormat="1" ht="23.25" customHeight="1" x14ac:dyDescent="0.2">
      <c r="A2" s="236" t="s">
        <v>0</v>
      </c>
      <c r="B2" s="237" t="s">
        <v>1</v>
      </c>
      <c r="C2" s="238" t="s">
        <v>62</v>
      </c>
      <c r="D2" s="51">
        <v>14</v>
      </c>
    </row>
    <row r="3" spans="1:4" s="69" customFormat="1" ht="126" customHeight="1" x14ac:dyDescent="0.25">
      <c r="A3" s="236"/>
      <c r="B3" s="237"/>
      <c r="C3" s="239"/>
      <c r="D3" s="70" t="s">
        <v>200</v>
      </c>
    </row>
    <row r="4" spans="1:4" s="30" customFormat="1" ht="35.1" customHeight="1" x14ac:dyDescent="0.25">
      <c r="A4" s="29" t="s">
        <v>2</v>
      </c>
      <c r="B4" s="240" t="s">
        <v>3</v>
      </c>
      <c r="C4" s="241"/>
      <c r="D4" s="52">
        <v>99.300000000000011</v>
      </c>
    </row>
    <row r="5" spans="1:4" s="5" customFormat="1" ht="53.25" customHeight="1" x14ac:dyDescent="0.25">
      <c r="A5" s="4" t="s">
        <v>5</v>
      </c>
      <c r="B5" s="177" t="s">
        <v>6</v>
      </c>
      <c r="C5" s="178"/>
      <c r="D5" s="53">
        <v>99</v>
      </c>
    </row>
    <row r="6" spans="1:4" s="17" customFormat="1" ht="35.1" customHeight="1" x14ac:dyDescent="0.25">
      <c r="A6" s="213" t="s">
        <v>7</v>
      </c>
      <c r="B6" s="243" t="s">
        <v>8</v>
      </c>
      <c r="C6" s="244"/>
      <c r="D6" s="54">
        <f t="shared" ref="D6" si="0">D30/D31*100</f>
        <v>100</v>
      </c>
    </row>
    <row r="7" spans="1:4" s="7" customFormat="1" ht="20.100000000000001" customHeight="1" x14ac:dyDescent="0.25">
      <c r="A7" s="214"/>
      <c r="B7" s="8" t="s">
        <v>88</v>
      </c>
      <c r="C7" s="9"/>
      <c r="D7" s="6" t="s">
        <v>4</v>
      </c>
    </row>
    <row r="8" spans="1:4" ht="35.25" customHeight="1" x14ac:dyDescent="0.25">
      <c r="A8" s="242"/>
      <c r="B8" s="232" t="s">
        <v>100</v>
      </c>
      <c r="C8" s="233"/>
      <c r="D8" s="10">
        <v>1</v>
      </c>
    </row>
    <row r="9" spans="1:4" ht="35.25" customHeight="1" x14ac:dyDescent="0.25">
      <c r="A9" s="242"/>
      <c r="B9" s="232" t="s">
        <v>82</v>
      </c>
      <c r="C9" s="233"/>
      <c r="D9" s="10">
        <v>1</v>
      </c>
    </row>
    <row r="10" spans="1:4" ht="36" customHeight="1" x14ac:dyDescent="0.25">
      <c r="A10" s="242"/>
      <c r="B10" s="232" t="s">
        <v>83</v>
      </c>
      <c r="C10" s="233"/>
      <c r="D10" s="10">
        <v>1</v>
      </c>
    </row>
    <row r="11" spans="1:4" s="7" customFormat="1" ht="20.100000000000001" customHeight="1" x14ac:dyDescent="0.25">
      <c r="A11" s="242"/>
      <c r="B11" s="234" t="s">
        <v>12</v>
      </c>
      <c r="C11" s="235"/>
      <c r="D11" s="12" t="s">
        <v>4</v>
      </c>
    </row>
    <row r="12" spans="1:4" ht="116.25" customHeight="1" x14ac:dyDescent="0.25">
      <c r="A12" s="242"/>
      <c r="B12" s="232" t="s">
        <v>84</v>
      </c>
      <c r="C12" s="233"/>
      <c r="D12" s="10">
        <v>1</v>
      </c>
    </row>
    <row r="13" spans="1:4" s="7" customFormat="1" ht="19.5" customHeight="1" x14ac:dyDescent="0.25">
      <c r="A13" s="242"/>
      <c r="B13" s="234" t="s">
        <v>89</v>
      </c>
      <c r="C13" s="235"/>
      <c r="D13" s="12" t="s">
        <v>4</v>
      </c>
    </row>
    <row r="14" spans="1:4" ht="21.95" customHeight="1" x14ac:dyDescent="0.25">
      <c r="A14" s="242"/>
      <c r="B14" s="232" t="s">
        <v>85</v>
      </c>
      <c r="C14" s="233"/>
      <c r="D14" s="10" t="s">
        <v>81</v>
      </c>
    </row>
    <row r="15" spans="1:4" ht="163.5" customHeight="1" x14ac:dyDescent="0.25">
      <c r="A15" s="242"/>
      <c r="B15" s="232" t="s">
        <v>86</v>
      </c>
      <c r="C15" s="233"/>
      <c r="D15" s="10">
        <v>1</v>
      </c>
    </row>
    <row r="16" spans="1:4" s="7" customFormat="1" ht="20.100000000000001" customHeight="1" x14ac:dyDescent="0.25">
      <c r="A16" s="242"/>
      <c r="B16" s="179" t="s">
        <v>87</v>
      </c>
      <c r="C16" s="180"/>
      <c r="D16" s="12" t="s">
        <v>4</v>
      </c>
    </row>
    <row r="17" spans="1:4" ht="54" customHeight="1" x14ac:dyDescent="0.25">
      <c r="A17" s="242"/>
      <c r="B17" s="175" t="s">
        <v>90</v>
      </c>
      <c r="C17" s="181"/>
      <c r="D17" s="10">
        <v>1</v>
      </c>
    </row>
    <row r="18" spans="1:4" s="7" customFormat="1" ht="20.100000000000001" customHeight="1" x14ac:dyDescent="0.25">
      <c r="A18" s="242"/>
      <c r="B18" s="179" t="s">
        <v>91</v>
      </c>
      <c r="C18" s="180"/>
      <c r="D18" s="12" t="s">
        <v>4</v>
      </c>
    </row>
    <row r="19" spans="1:4" ht="26.25" customHeight="1" x14ac:dyDescent="0.25">
      <c r="A19" s="242"/>
      <c r="B19" s="175" t="s">
        <v>92</v>
      </c>
      <c r="C19" s="181"/>
      <c r="D19" s="10">
        <v>1</v>
      </c>
    </row>
    <row r="20" spans="1:4" ht="48" customHeight="1" x14ac:dyDescent="0.25">
      <c r="A20" s="242"/>
      <c r="B20" s="175" t="s">
        <v>93</v>
      </c>
      <c r="C20" s="181"/>
      <c r="D20" s="10" t="s">
        <v>81</v>
      </c>
    </row>
    <row r="21" spans="1:4" ht="23.25" customHeight="1" x14ac:dyDescent="0.25">
      <c r="A21" s="242"/>
      <c r="B21" s="175" t="s">
        <v>94</v>
      </c>
      <c r="C21" s="181"/>
      <c r="D21" s="10">
        <v>1</v>
      </c>
    </row>
    <row r="22" spans="1:4" ht="36" customHeight="1" x14ac:dyDescent="0.25">
      <c r="A22" s="242"/>
      <c r="B22" s="175" t="s">
        <v>95</v>
      </c>
      <c r="C22" s="181"/>
      <c r="D22" s="10" t="s">
        <v>81</v>
      </c>
    </row>
    <row r="23" spans="1:4" s="7" customFormat="1" ht="36" customHeight="1" x14ac:dyDescent="0.25">
      <c r="A23" s="242"/>
      <c r="B23" s="245" t="s">
        <v>96</v>
      </c>
      <c r="C23" s="246"/>
      <c r="D23" s="12" t="s">
        <v>4</v>
      </c>
    </row>
    <row r="24" spans="1:4" s="7" customFormat="1" ht="130.5" customHeight="1" x14ac:dyDescent="0.25">
      <c r="A24" s="242"/>
      <c r="B24" s="193" t="s">
        <v>101</v>
      </c>
      <c r="C24" s="194"/>
      <c r="D24" s="12" t="s">
        <v>4</v>
      </c>
    </row>
    <row r="25" spans="1:4" s="7" customFormat="1" ht="21" customHeight="1" x14ac:dyDescent="0.25">
      <c r="A25" s="242"/>
      <c r="B25" s="179" t="s">
        <v>97</v>
      </c>
      <c r="C25" s="180"/>
      <c r="D25" s="12" t="s">
        <v>4</v>
      </c>
    </row>
    <row r="26" spans="1:4" ht="67.5" customHeight="1" x14ac:dyDescent="0.25">
      <c r="A26" s="242"/>
      <c r="B26" s="175" t="s">
        <v>98</v>
      </c>
      <c r="C26" s="181"/>
      <c r="D26" s="10">
        <v>1</v>
      </c>
    </row>
    <row r="27" spans="1:4" ht="69" customHeight="1" x14ac:dyDescent="0.25">
      <c r="A27" s="242"/>
      <c r="B27" s="175" t="s">
        <v>99</v>
      </c>
      <c r="C27" s="181"/>
      <c r="D27" s="10">
        <v>1</v>
      </c>
    </row>
    <row r="28" spans="1:4" s="7" customFormat="1" ht="24.75" customHeight="1" x14ac:dyDescent="0.25">
      <c r="A28" s="242"/>
      <c r="B28" s="179" t="s">
        <v>13</v>
      </c>
      <c r="C28" s="180"/>
      <c r="D28" s="12" t="s">
        <v>4</v>
      </c>
    </row>
    <row r="29" spans="1:4" ht="174.75" customHeight="1" x14ac:dyDescent="0.25">
      <c r="A29" s="242"/>
      <c r="B29" s="175" t="s">
        <v>102</v>
      </c>
      <c r="C29" s="181"/>
      <c r="D29" s="10" t="s">
        <v>81</v>
      </c>
    </row>
    <row r="30" spans="1:4" s="23" customFormat="1" ht="27.75" hidden="1" customHeight="1" x14ac:dyDescent="0.25">
      <c r="A30" s="24"/>
      <c r="B30" s="25" t="s">
        <v>50</v>
      </c>
      <c r="C30" s="26"/>
      <c r="D30" s="27">
        <f t="shared" ref="D30" si="1">SUM(D8:D29)</f>
        <v>10</v>
      </c>
    </row>
    <row r="31" spans="1:4" s="23" customFormat="1" ht="27.75" hidden="1" customHeight="1" x14ac:dyDescent="0.25">
      <c r="A31" s="24"/>
      <c r="B31" s="25" t="s">
        <v>51</v>
      </c>
      <c r="C31" s="26"/>
      <c r="D31" s="27">
        <f t="shared" ref="D31" si="2">COUNT(D8:D29)</f>
        <v>10</v>
      </c>
    </row>
    <row r="32" spans="1:4" s="3" customFormat="1" ht="31.5" hidden="1" customHeight="1" x14ac:dyDescent="0.25">
      <c r="A32" s="2" t="s">
        <v>2</v>
      </c>
      <c r="B32" s="229" t="s">
        <v>3</v>
      </c>
      <c r="C32" s="230"/>
      <c r="D32" s="14" t="s">
        <v>4</v>
      </c>
    </row>
    <row r="33" spans="1:4" s="5" customFormat="1" ht="47.25" hidden="1" customHeight="1" x14ac:dyDescent="0.25">
      <c r="A33" s="19" t="s">
        <v>5</v>
      </c>
      <c r="B33" s="231" t="s">
        <v>6</v>
      </c>
      <c r="C33" s="231"/>
      <c r="D33" s="15" t="s">
        <v>4</v>
      </c>
    </row>
    <row r="34" spans="1:4" s="17" customFormat="1" ht="31.5" customHeight="1" x14ac:dyDescent="0.25">
      <c r="A34" s="213" t="s">
        <v>9</v>
      </c>
      <c r="B34" s="190" t="s">
        <v>10</v>
      </c>
      <c r="C34" s="190"/>
      <c r="D34" s="43">
        <v>97.872340425531917</v>
      </c>
    </row>
    <row r="35" spans="1:4" s="7" customFormat="1" ht="21.95" customHeight="1" x14ac:dyDescent="0.25">
      <c r="A35" s="214"/>
      <c r="B35" s="216" t="s">
        <v>11</v>
      </c>
      <c r="C35" s="217"/>
      <c r="D35" s="12" t="s">
        <v>4</v>
      </c>
    </row>
    <row r="36" spans="1:4" ht="21.75" customHeight="1" x14ac:dyDescent="0.25">
      <c r="A36" s="214"/>
      <c r="B36" s="175" t="s">
        <v>104</v>
      </c>
      <c r="C36" s="176"/>
      <c r="D36" s="63">
        <v>1</v>
      </c>
    </row>
    <row r="37" spans="1:4" ht="21.95" customHeight="1" x14ac:dyDescent="0.25">
      <c r="A37" s="214"/>
      <c r="B37" s="175" t="s">
        <v>105</v>
      </c>
      <c r="C37" s="176"/>
      <c r="D37" s="63">
        <v>1</v>
      </c>
    </row>
    <row r="38" spans="1:4" ht="49.5" customHeight="1" x14ac:dyDescent="0.25">
      <c r="A38" s="214"/>
      <c r="B38" s="175" t="s">
        <v>106</v>
      </c>
      <c r="C38" s="176"/>
      <c r="D38" s="63">
        <v>1</v>
      </c>
    </row>
    <row r="39" spans="1:4" ht="35.1" customHeight="1" x14ac:dyDescent="0.25">
      <c r="A39" s="214"/>
      <c r="B39" s="175" t="s">
        <v>107</v>
      </c>
      <c r="C39" s="176"/>
      <c r="D39" s="63">
        <v>1</v>
      </c>
    </row>
    <row r="40" spans="1:4" ht="35.1" customHeight="1" x14ac:dyDescent="0.25">
      <c r="A40" s="214"/>
      <c r="B40" s="175" t="s">
        <v>108</v>
      </c>
      <c r="C40" s="176"/>
      <c r="D40" s="63">
        <v>1</v>
      </c>
    </row>
    <row r="41" spans="1:4" ht="35.1" customHeight="1" x14ac:dyDescent="0.25">
      <c r="A41" s="214"/>
      <c r="B41" s="175" t="s">
        <v>109</v>
      </c>
      <c r="C41" s="176"/>
      <c r="D41" s="64">
        <v>1</v>
      </c>
    </row>
    <row r="42" spans="1:4" ht="35.1" customHeight="1" x14ac:dyDescent="0.25">
      <c r="A42" s="214"/>
      <c r="B42" s="175" t="s">
        <v>110</v>
      </c>
      <c r="C42" s="176"/>
      <c r="D42" s="63">
        <v>1</v>
      </c>
    </row>
    <row r="43" spans="1:4" ht="83.25" customHeight="1" x14ac:dyDescent="0.25">
      <c r="A43" s="214"/>
      <c r="B43" s="175" t="s">
        <v>111</v>
      </c>
      <c r="C43" s="176"/>
      <c r="D43" s="63">
        <v>1</v>
      </c>
    </row>
    <row r="44" spans="1:4" s="7" customFormat="1" ht="21.95" customHeight="1" x14ac:dyDescent="0.25">
      <c r="A44" s="214"/>
      <c r="B44" s="179" t="s">
        <v>12</v>
      </c>
      <c r="C44" s="180"/>
      <c r="D44" s="12" t="s">
        <v>4</v>
      </c>
    </row>
    <row r="45" spans="1:4" ht="111.75" customHeight="1" x14ac:dyDescent="0.25">
      <c r="A45" s="214"/>
      <c r="B45" s="175" t="s">
        <v>112</v>
      </c>
      <c r="C45" s="176"/>
      <c r="D45" s="10">
        <v>1</v>
      </c>
    </row>
    <row r="46" spans="1:4" ht="66.75" customHeight="1" x14ac:dyDescent="0.25">
      <c r="A46" s="214"/>
      <c r="B46" s="175" t="s">
        <v>113</v>
      </c>
      <c r="C46" s="176"/>
      <c r="D46" s="10">
        <v>1</v>
      </c>
    </row>
    <row r="47" spans="1:4" s="7" customFormat="1" ht="21.95" customHeight="1" x14ac:dyDescent="0.25">
      <c r="A47" s="214"/>
      <c r="B47" s="179" t="s">
        <v>114</v>
      </c>
      <c r="C47" s="180"/>
      <c r="D47" s="12" t="s">
        <v>4</v>
      </c>
    </row>
    <row r="48" spans="1:4" ht="35.1" customHeight="1" x14ac:dyDescent="0.25">
      <c r="A48" s="214"/>
      <c r="B48" s="175" t="s">
        <v>115</v>
      </c>
      <c r="C48" s="176"/>
      <c r="D48" s="10">
        <v>1</v>
      </c>
    </row>
    <row r="49" spans="1:4" s="7" customFormat="1" ht="47.25" customHeight="1" x14ac:dyDescent="0.25">
      <c r="A49" s="214"/>
      <c r="B49" s="179" t="s">
        <v>116</v>
      </c>
      <c r="C49" s="180"/>
      <c r="D49" s="12" t="s">
        <v>4</v>
      </c>
    </row>
    <row r="50" spans="1:4" ht="21.95" customHeight="1" x14ac:dyDescent="0.25">
      <c r="A50" s="214"/>
      <c r="B50" s="175" t="s">
        <v>117</v>
      </c>
      <c r="C50" s="176"/>
      <c r="D50" s="10">
        <v>1</v>
      </c>
    </row>
    <row r="51" spans="1:4" ht="21.95" customHeight="1" x14ac:dyDescent="0.25">
      <c r="A51" s="214"/>
      <c r="B51" s="175" t="s">
        <v>118</v>
      </c>
      <c r="C51" s="176"/>
      <c r="D51" s="10">
        <v>1</v>
      </c>
    </row>
    <row r="52" spans="1:4" s="16" customFormat="1" ht="21.95" customHeight="1" x14ac:dyDescent="0.25">
      <c r="A52" s="214"/>
      <c r="B52" s="221" t="s">
        <v>119</v>
      </c>
      <c r="C52" s="222"/>
      <c r="D52" s="10">
        <v>1</v>
      </c>
    </row>
    <row r="53" spans="1:4" s="16" customFormat="1" ht="66" customHeight="1" x14ac:dyDescent="0.25">
      <c r="A53" s="214"/>
      <c r="B53" s="221" t="s">
        <v>120</v>
      </c>
      <c r="C53" s="222"/>
      <c r="D53" s="10" t="s">
        <v>81</v>
      </c>
    </row>
    <row r="54" spans="1:4" s="16" customFormat="1" ht="21.95" customHeight="1" x14ac:dyDescent="0.25">
      <c r="A54" s="214"/>
      <c r="B54" s="175" t="s">
        <v>121</v>
      </c>
      <c r="C54" s="176"/>
      <c r="D54" s="10">
        <v>1</v>
      </c>
    </row>
    <row r="55" spans="1:4" ht="35.1" customHeight="1" x14ac:dyDescent="0.25">
      <c r="A55" s="214"/>
      <c r="B55" s="175" t="s">
        <v>122</v>
      </c>
      <c r="C55" s="176"/>
      <c r="D55" s="10">
        <v>1</v>
      </c>
    </row>
    <row r="56" spans="1:4" ht="21.95" customHeight="1" x14ac:dyDescent="0.25">
      <c r="A56" s="214"/>
      <c r="B56" s="175" t="s">
        <v>123</v>
      </c>
      <c r="C56" s="181"/>
      <c r="D56" s="10">
        <v>1</v>
      </c>
    </row>
    <row r="57" spans="1:4" ht="35.1" customHeight="1" x14ac:dyDescent="0.25">
      <c r="A57" s="214"/>
      <c r="B57" s="175" t="s">
        <v>124</v>
      </c>
      <c r="C57" s="176"/>
      <c r="D57" s="71" t="s">
        <v>81</v>
      </c>
    </row>
    <row r="58" spans="1:4" s="7" customFormat="1" ht="64.5" customHeight="1" x14ac:dyDescent="0.25">
      <c r="A58" s="214"/>
      <c r="B58" s="179" t="s">
        <v>125</v>
      </c>
      <c r="C58" s="180"/>
      <c r="D58" s="12" t="s">
        <v>4</v>
      </c>
    </row>
    <row r="59" spans="1:4" ht="21.95" customHeight="1" x14ac:dyDescent="0.25">
      <c r="A59" s="214"/>
      <c r="B59" s="175" t="s">
        <v>126</v>
      </c>
      <c r="C59" s="176"/>
      <c r="D59" s="10">
        <v>1</v>
      </c>
    </row>
    <row r="60" spans="1:4" ht="51.75" customHeight="1" x14ac:dyDescent="0.25">
      <c r="A60" s="214"/>
      <c r="B60" s="175" t="s">
        <v>127</v>
      </c>
      <c r="C60" s="176"/>
      <c r="D60" s="10">
        <v>1</v>
      </c>
    </row>
    <row r="61" spans="1:4" ht="21.95" customHeight="1" x14ac:dyDescent="0.25">
      <c r="A61" s="214"/>
      <c r="B61" s="218" t="s">
        <v>128</v>
      </c>
      <c r="C61" s="219"/>
      <c r="D61" s="10">
        <v>1</v>
      </c>
    </row>
    <row r="62" spans="1:4" ht="81" customHeight="1" x14ac:dyDescent="0.25">
      <c r="A62" s="214"/>
      <c r="B62" s="220" t="s">
        <v>129</v>
      </c>
      <c r="C62" s="175"/>
      <c r="D62" s="10">
        <v>1</v>
      </c>
    </row>
    <row r="63" spans="1:4" s="7" customFormat="1" ht="35.1" customHeight="1" x14ac:dyDescent="0.25">
      <c r="A63" s="214"/>
      <c r="B63" s="225" t="s">
        <v>130</v>
      </c>
      <c r="C63" s="225"/>
      <c r="D63" s="12" t="s">
        <v>4</v>
      </c>
    </row>
    <row r="64" spans="1:4" ht="21.95" customHeight="1" x14ac:dyDescent="0.25">
      <c r="A64" s="214"/>
      <c r="B64" s="220" t="s">
        <v>131</v>
      </c>
      <c r="C64" s="175"/>
      <c r="D64" s="10">
        <v>1</v>
      </c>
    </row>
    <row r="65" spans="1:4" ht="66" customHeight="1" x14ac:dyDescent="0.25">
      <c r="A65" s="214"/>
      <c r="B65" s="220" t="s">
        <v>132</v>
      </c>
      <c r="C65" s="175"/>
      <c r="D65" s="10">
        <v>1</v>
      </c>
    </row>
    <row r="66" spans="1:4" ht="35.1" customHeight="1" x14ac:dyDescent="0.25">
      <c r="A66" s="214"/>
      <c r="B66" s="218" t="s">
        <v>133</v>
      </c>
      <c r="C66" s="227"/>
      <c r="D66" s="10" t="s">
        <v>81</v>
      </c>
    </row>
    <row r="67" spans="1:4" s="50" customFormat="1" ht="47.25" customHeight="1" x14ac:dyDescent="0.25">
      <c r="A67" s="214"/>
      <c r="B67" s="228" t="s">
        <v>134</v>
      </c>
      <c r="C67" s="228"/>
      <c r="D67" s="60" t="s">
        <v>4</v>
      </c>
    </row>
    <row r="68" spans="1:4" s="50" customFormat="1" ht="24" customHeight="1" x14ac:dyDescent="0.25">
      <c r="A68" s="214"/>
      <c r="B68" s="223" t="s">
        <v>135</v>
      </c>
      <c r="C68" s="224"/>
      <c r="D68" s="49" t="s">
        <v>4</v>
      </c>
    </row>
    <row r="69" spans="1:4" s="50" customFormat="1" ht="24" customHeight="1" x14ac:dyDescent="0.25">
      <c r="A69" s="214"/>
      <c r="B69" s="223" t="s">
        <v>136</v>
      </c>
      <c r="C69" s="224"/>
      <c r="D69" s="49" t="s">
        <v>4</v>
      </c>
    </row>
    <row r="70" spans="1:4" s="50" customFormat="1" ht="31.5" customHeight="1" x14ac:dyDescent="0.25">
      <c r="A70" s="214"/>
      <c r="B70" s="223" t="s">
        <v>137</v>
      </c>
      <c r="C70" s="224"/>
      <c r="D70" s="49" t="s">
        <v>4</v>
      </c>
    </row>
    <row r="71" spans="1:4" s="50" customFormat="1" ht="101.25" customHeight="1" x14ac:dyDescent="0.25">
      <c r="A71" s="214"/>
      <c r="B71" s="223" t="s">
        <v>138</v>
      </c>
      <c r="C71" s="224"/>
      <c r="D71" s="49" t="s">
        <v>4</v>
      </c>
    </row>
    <row r="72" spans="1:4" s="7" customFormat="1" ht="21.95" customHeight="1" x14ac:dyDescent="0.25">
      <c r="A72" s="214"/>
      <c r="B72" s="225" t="s">
        <v>139</v>
      </c>
      <c r="C72" s="225"/>
      <c r="D72" s="12" t="s">
        <v>4</v>
      </c>
    </row>
    <row r="73" spans="1:4" ht="51.75" customHeight="1" x14ac:dyDescent="0.25">
      <c r="A73" s="214"/>
      <c r="B73" s="220" t="s">
        <v>140</v>
      </c>
      <c r="C73" s="175"/>
      <c r="D73" s="10" t="s">
        <v>81</v>
      </c>
    </row>
    <row r="74" spans="1:4" s="7" customFormat="1" ht="21.95" customHeight="1" x14ac:dyDescent="0.25">
      <c r="A74" s="214"/>
      <c r="B74" s="225" t="s">
        <v>141</v>
      </c>
      <c r="C74" s="225"/>
      <c r="D74" s="12" t="s">
        <v>4</v>
      </c>
    </row>
    <row r="75" spans="1:4" ht="67.5" customHeight="1" x14ac:dyDescent="0.25">
      <c r="A75" s="214"/>
      <c r="B75" s="175" t="s">
        <v>142</v>
      </c>
      <c r="C75" s="176"/>
      <c r="D75" s="10">
        <v>1</v>
      </c>
    </row>
    <row r="76" spans="1:4" ht="272.25" customHeight="1" x14ac:dyDescent="0.25">
      <c r="A76" s="214"/>
      <c r="B76" s="175" t="s">
        <v>143</v>
      </c>
      <c r="C76" s="176"/>
      <c r="D76" s="10">
        <v>1</v>
      </c>
    </row>
    <row r="77" spans="1:4" s="7" customFormat="1" ht="21.95" customHeight="1" x14ac:dyDescent="0.25">
      <c r="A77" s="214"/>
      <c r="B77" s="179" t="s">
        <v>144</v>
      </c>
      <c r="C77" s="180"/>
      <c r="D77" s="12" t="s">
        <v>4</v>
      </c>
    </row>
    <row r="78" spans="1:4" ht="68.25" customHeight="1" x14ac:dyDescent="0.25">
      <c r="A78" s="214"/>
      <c r="B78" s="175" t="s">
        <v>145</v>
      </c>
      <c r="C78" s="176"/>
      <c r="D78" s="10">
        <v>1</v>
      </c>
    </row>
    <row r="79" spans="1:4" ht="35.1" customHeight="1" x14ac:dyDescent="0.25">
      <c r="A79" s="214"/>
      <c r="B79" s="175" t="s">
        <v>146</v>
      </c>
      <c r="C79" s="181"/>
      <c r="D79" s="10" t="s">
        <v>81</v>
      </c>
    </row>
    <row r="80" spans="1:4" ht="35.1" customHeight="1" x14ac:dyDescent="0.25">
      <c r="A80" s="214"/>
      <c r="B80" s="175" t="s">
        <v>147</v>
      </c>
      <c r="C80" s="176"/>
      <c r="D80" s="10">
        <v>1</v>
      </c>
    </row>
    <row r="81" spans="1:4" ht="45" customHeight="1" x14ac:dyDescent="0.25">
      <c r="A81" s="214"/>
      <c r="B81" s="175" t="s">
        <v>148</v>
      </c>
      <c r="C81" s="176"/>
      <c r="D81" s="10">
        <v>1</v>
      </c>
    </row>
    <row r="82" spans="1:4" ht="47.25" customHeight="1" x14ac:dyDescent="0.25">
      <c r="A82" s="214"/>
      <c r="B82" s="175" t="s">
        <v>149</v>
      </c>
      <c r="C82" s="176"/>
      <c r="D82" s="10">
        <v>1</v>
      </c>
    </row>
    <row r="83" spans="1:4" ht="35.25" customHeight="1" x14ac:dyDescent="0.25">
      <c r="A83" s="214"/>
      <c r="B83" s="175" t="s">
        <v>150</v>
      </c>
      <c r="C83" s="176"/>
      <c r="D83" s="10">
        <v>1</v>
      </c>
    </row>
    <row r="84" spans="1:4" ht="35.1" customHeight="1" x14ac:dyDescent="0.25">
      <c r="A84" s="214"/>
      <c r="B84" s="195" t="s">
        <v>151</v>
      </c>
      <c r="C84" s="226"/>
      <c r="D84" s="168">
        <v>0</v>
      </c>
    </row>
    <row r="85" spans="1:4" s="7" customFormat="1" ht="21.95" customHeight="1" x14ac:dyDescent="0.25">
      <c r="A85" s="214"/>
      <c r="B85" s="179" t="s">
        <v>152</v>
      </c>
      <c r="C85" s="180"/>
      <c r="D85" s="12" t="s">
        <v>4</v>
      </c>
    </row>
    <row r="86" spans="1:4" s="7" customFormat="1" ht="35.1" customHeight="1" x14ac:dyDescent="0.25">
      <c r="A86" s="214"/>
      <c r="B86" s="179" t="s">
        <v>153</v>
      </c>
      <c r="C86" s="180"/>
      <c r="D86" s="12" t="s">
        <v>4</v>
      </c>
    </row>
    <row r="87" spans="1:4" ht="48" customHeight="1" x14ac:dyDescent="0.25">
      <c r="A87" s="214"/>
      <c r="B87" s="221" t="s">
        <v>154</v>
      </c>
      <c r="C87" s="222"/>
      <c r="D87" s="10">
        <v>1</v>
      </c>
    </row>
    <row r="88" spans="1:4" ht="21.95" customHeight="1" x14ac:dyDescent="0.25">
      <c r="A88" s="214"/>
      <c r="B88" s="221" t="s">
        <v>155</v>
      </c>
      <c r="C88" s="222"/>
      <c r="D88" s="10">
        <v>1</v>
      </c>
    </row>
    <row r="89" spans="1:4" ht="21.95" customHeight="1" x14ac:dyDescent="0.25">
      <c r="A89" s="214"/>
      <c r="B89" s="221" t="s">
        <v>156</v>
      </c>
      <c r="C89" s="222"/>
      <c r="D89" s="10" t="s">
        <v>81</v>
      </c>
    </row>
    <row r="90" spans="1:4" ht="21.95" customHeight="1" x14ac:dyDescent="0.25">
      <c r="A90" s="214"/>
      <c r="B90" s="221" t="s">
        <v>157</v>
      </c>
      <c r="C90" s="222"/>
      <c r="D90" s="10">
        <v>1</v>
      </c>
    </row>
    <row r="91" spans="1:4" ht="35.1" customHeight="1" x14ac:dyDescent="0.25">
      <c r="A91" s="214"/>
      <c r="B91" s="221" t="s">
        <v>158</v>
      </c>
      <c r="C91" s="222"/>
      <c r="D91" s="10">
        <v>1</v>
      </c>
    </row>
    <row r="92" spans="1:4" ht="35.1" customHeight="1" x14ac:dyDescent="0.25">
      <c r="A92" s="214"/>
      <c r="B92" s="221" t="s">
        <v>159</v>
      </c>
      <c r="C92" s="222"/>
      <c r="D92" s="10">
        <v>1</v>
      </c>
    </row>
    <row r="93" spans="1:4" ht="35.1" customHeight="1" x14ac:dyDescent="0.25">
      <c r="A93" s="214"/>
      <c r="B93" s="221" t="s">
        <v>160</v>
      </c>
      <c r="C93" s="222"/>
      <c r="D93" s="10">
        <v>1</v>
      </c>
    </row>
    <row r="94" spans="1:4" ht="21.95" customHeight="1" x14ac:dyDescent="0.25">
      <c r="A94" s="214"/>
      <c r="B94" s="221" t="s">
        <v>161</v>
      </c>
      <c r="C94" s="222"/>
      <c r="D94" s="10" t="s">
        <v>81</v>
      </c>
    </row>
    <row r="95" spans="1:4" ht="33.75" customHeight="1" x14ac:dyDescent="0.25">
      <c r="A95" s="214"/>
      <c r="B95" s="221" t="s">
        <v>162</v>
      </c>
      <c r="C95" s="222"/>
      <c r="D95" s="10" t="s">
        <v>81</v>
      </c>
    </row>
    <row r="96" spans="1:4" s="7" customFormat="1" ht="24" customHeight="1" x14ac:dyDescent="0.25">
      <c r="A96" s="214"/>
      <c r="B96" s="179" t="s">
        <v>163</v>
      </c>
      <c r="C96" s="180"/>
      <c r="D96" s="12" t="s">
        <v>4</v>
      </c>
    </row>
    <row r="97" spans="1:4" ht="36" customHeight="1" x14ac:dyDescent="0.25">
      <c r="A97" s="214"/>
      <c r="B97" s="175" t="s">
        <v>164</v>
      </c>
      <c r="C97" s="176"/>
      <c r="D97" s="10" t="s">
        <v>81</v>
      </c>
    </row>
    <row r="98" spans="1:4" ht="21.95" customHeight="1" x14ac:dyDescent="0.25">
      <c r="A98" s="214"/>
      <c r="B98" s="175" t="s">
        <v>165</v>
      </c>
      <c r="C98" s="176"/>
      <c r="D98" s="10" t="s">
        <v>81</v>
      </c>
    </row>
    <row r="99" spans="1:4" s="7" customFormat="1" ht="21.95" customHeight="1" x14ac:dyDescent="0.25">
      <c r="A99" s="214"/>
      <c r="B99" s="179" t="s">
        <v>166</v>
      </c>
      <c r="C99" s="180"/>
      <c r="D99" s="12" t="s">
        <v>4</v>
      </c>
    </row>
    <row r="100" spans="1:4" ht="83.25" customHeight="1" x14ac:dyDescent="0.25">
      <c r="A100" s="214"/>
      <c r="B100" s="175" t="s">
        <v>167</v>
      </c>
      <c r="C100" s="176"/>
      <c r="D100" s="10">
        <v>1</v>
      </c>
    </row>
    <row r="101" spans="1:4" s="7" customFormat="1" ht="21.95" customHeight="1" x14ac:dyDescent="0.25">
      <c r="A101" s="214"/>
      <c r="B101" s="179" t="s">
        <v>168</v>
      </c>
      <c r="C101" s="180"/>
      <c r="D101" s="12" t="s">
        <v>4</v>
      </c>
    </row>
    <row r="102" spans="1:4" ht="35.1" customHeight="1" x14ac:dyDescent="0.25">
      <c r="A102" s="214"/>
      <c r="B102" s="175" t="s">
        <v>169</v>
      </c>
      <c r="C102" s="176"/>
      <c r="D102" s="10" t="s">
        <v>81</v>
      </c>
    </row>
    <row r="103" spans="1:4" ht="62.25" customHeight="1" x14ac:dyDescent="0.25">
      <c r="A103" s="214"/>
      <c r="B103" s="175" t="s">
        <v>170</v>
      </c>
      <c r="C103" s="176"/>
      <c r="D103" s="10" t="s">
        <v>81</v>
      </c>
    </row>
    <row r="104" spans="1:4" ht="35.1" customHeight="1" x14ac:dyDescent="0.25">
      <c r="A104" s="214"/>
      <c r="B104" s="175" t="s">
        <v>171</v>
      </c>
      <c r="C104" s="176"/>
      <c r="D104" s="10" t="s">
        <v>81</v>
      </c>
    </row>
    <row r="105" spans="1:4" s="7" customFormat="1" ht="21.95" customHeight="1" x14ac:dyDescent="0.25">
      <c r="A105" s="214"/>
      <c r="B105" s="58" t="s">
        <v>172</v>
      </c>
      <c r="C105" s="61"/>
      <c r="D105" s="12" t="s">
        <v>4</v>
      </c>
    </row>
    <row r="106" spans="1:4" ht="60.75" customHeight="1" x14ac:dyDescent="0.25">
      <c r="A106" s="214"/>
      <c r="B106" s="175" t="s">
        <v>173</v>
      </c>
      <c r="C106" s="176"/>
      <c r="D106" s="10">
        <v>1</v>
      </c>
    </row>
    <row r="107" spans="1:4" ht="21.95" customHeight="1" x14ac:dyDescent="0.25">
      <c r="A107" s="214"/>
      <c r="B107" s="175" t="s">
        <v>174</v>
      </c>
      <c r="C107" s="176"/>
      <c r="D107" s="10">
        <v>1</v>
      </c>
    </row>
    <row r="108" spans="1:4" ht="21.95" customHeight="1" x14ac:dyDescent="0.25">
      <c r="A108" s="214"/>
      <c r="B108" s="175" t="s">
        <v>175</v>
      </c>
      <c r="C108" s="176"/>
      <c r="D108" s="10">
        <v>1</v>
      </c>
    </row>
    <row r="109" spans="1:4" ht="51.75" customHeight="1" x14ac:dyDescent="0.25">
      <c r="A109" s="214"/>
      <c r="B109" s="175" t="s">
        <v>176</v>
      </c>
      <c r="C109" s="176"/>
      <c r="D109" s="10">
        <v>1</v>
      </c>
    </row>
    <row r="110" spans="1:4" s="7" customFormat="1" ht="21.95" customHeight="1" x14ac:dyDescent="0.25">
      <c r="A110" s="214"/>
      <c r="B110" s="58" t="s">
        <v>177</v>
      </c>
      <c r="C110" s="62"/>
      <c r="D110" s="12" t="s">
        <v>4</v>
      </c>
    </row>
    <row r="111" spans="1:4" ht="51" customHeight="1" x14ac:dyDescent="0.25">
      <c r="A111" s="214"/>
      <c r="B111" s="175" t="s">
        <v>178</v>
      </c>
      <c r="C111" s="176"/>
      <c r="D111" s="10">
        <v>1</v>
      </c>
    </row>
    <row r="112" spans="1:4" ht="143.25" customHeight="1" x14ac:dyDescent="0.25">
      <c r="A112" s="214"/>
      <c r="B112" s="175" t="s">
        <v>179</v>
      </c>
      <c r="C112" s="176"/>
      <c r="D112" s="10" t="s">
        <v>81</v>
      </c>
    </row>
    <row r="113" spans="1:4" s="7" customFormat="1" ht="21.95" customHeight="1" x14ac:dyDescent="0.25">
      <c r="A113" s="214"/>
      <c r="B113" s="58" t="s">
        <v>180</v>
      </c>
      <c r="C113" s="62"/>
      <c r="D113" s="12" t="s">
        <v>4</v>
      </c>
    </row>
    <row r="114" spans="1:4" ht="21.95" customHeight="1" x14ac:dyDescent="0.25">
      <c r="A114" s="214"/>
      <c r="B114" s="175" t="s">
        <v>181</v>
      </c>
      <c r="C114" s="176"/>
      <c r="D114" s="10">
        <v>1</v>
      </c>
    </row>
    <row r="115" spans="1:4" s="7" customFormat="1" ht="21.95" customHeight="1" x14ac:dyDescent="0.25">
      <c r="A115" s="214"/>
      <c r="B115" s="58" t="s">
        <v>182</v>
      </c>
      <c r="C115" s="62"/>
      <c r="D115" s="12" t="s">
        <v>4</v>
      </c>
    </row>
    <row r="116" spans="1:4" ht="21.95" customHeight="1" x14ac:dyDescent="0.25">
      <c r="A116" s="214"/>
      <c r="B116" s="175" t="s">
        <v>183</v>
      </c>
      <c r="C116" s="176"/>
      <c r="D116" s="10">
        <v>1</v>
      </c>
    </row>
    <row r="117" spans="1:4" ht="21.95" customHeight="1" x14ac:dyDescent="0.25">
      <c r="A117" s="214"/>
      <c r="B117" s="175" t="s">
        <v>184</v>
      </c>
      <c r="C117" s="176"/>
      <c r="D117" s="10" t="s">
        <v>81</v>
      </c>
    </row>
    <row r="118" spans="1:4" ht="160.5" customHeight="1" x14ac:dyDescent="0.25">
      <c r="A118" s="214"/>
      <c r="B118" s="175" t="s">
        <v>185</v>
      </c>
      <c r="C118" s="176"/>
      <c r="D118" s="10">
        <v>1</v>
      </c>
    </row>
    <row r="119" spans="1:4" ht="35.1" customHeight="1" x14ac:dyDescent="0.25">
      <c r="A119" s="215"/>
      <c r="B119" s="175" t="s">
        <v>186</v>
      </c>
      <c r="C119" s="176"/>
      <c r="D119" s="10">
        <v>1</v>
      </c>
    </row>
    <row r="120" spans="1:4" s="23" customFormat="1" ht="33" hidden="1" customHeight="1" x14ac:dyDescent="0.25">
      <c r="A120" s="20"/>
      <c r="B120" s="21" t="s">
        <v>50</v>
      </c>
      <c r="C120" s="22"/>
      <c r="D120" s="28">
        <f t="shared" ref="D120" si="3">SUM(D36:D119)</f>
        <v>46</v>
      </c>
    </row>
    <row r="121" spans="1:4" s="23" customFormat="1" ht="24" hidden="1" customHeight="1" x14ac:dyDescent="0.25">
      <c r="A121" s="20"/>
      <c r="B121" s="21" t="s">
        <v>51</v>
      </c>
      <c r="C121" s="22"/>
      <c r="D121" s="28">
        <f t="shared" ref="D121" si="4">COUNT(D36:D119)</f>
        <v>47</v>
      </c>
    </row>
    <row r="122" spans="1:4" s="32" customFormat="1" ht="31.5" customHeight="1" x14ac:dyDescent="0.2">
      <c r="A122" s="18" t="s">
        <v>14</v>
      </c>
      <c r="B122" s="199" t="s">
        <v>15</v>
      </c>
      <c r="C122" s="200"/>
      <c r="D122" s="31">
        <f t="shared" ref="D122" si="5">ROUND(IF(SUM(D124:D128)=0,0,IF(SUM(D124:D128)=1,30,IF(SUM(D124:D128)=2,60,IF(SUM(D124:D128)=3,90,100)))),0)</f>
        <v>100</v>
      </c>
    </row>
    <row r="123" spans="1:4" s="32" customFormat="1" ht="24" hidden="1" customHeight="1" x14ac:dyDescent="0.2">
      <c r="A123" s="18"/>
      <c r="B123" s="55"/>
      <c r="C123" s="55"/>
      <c r="D123" s="43">
        <f t="shared" ref="D123" si="6">SUM(D124:D128)</f>
        <v>4</v>
      </c>
    </row>
    <row r="124" spans="1:4" ht="21" customHeight="1" x14ac:dyDescent="0.25">
      <c r="A124" s="208" t="s">
        <v>16</v>
      </c>
      <c r="B124" s="211" t="s">
        <v>17</v>
      </c>
      <c r="C124" s="212"/>
      <c r="D124" s="10">
        <v>1</v>
      </c>
    </row>
    <row r="125" spans="1:4" ht="21" customHeight="1" x14ac:dyDescent="0.25">
      <c r="A125" s="209"/>
      <c r="B125" s="175" t="s">
        <v>18</v>
      </c>
      <c r="C125" s="181"/>
      <c r="D125" s="10">
        <v>1</v>
      </c>
    </row>
    <row r="126" spans="1:4" ht="35.25" customHeight="1" x14ac:dyDescent="0.25">
      <c r="A126" s="209"/>
      <c r="B126" s="175" t="s">
        <v>19</v>
      </c>
      <c r="C126" s="181"/>
      <c r="D126" s="10">
        <v>1</v>
      </c>
    </row>
    <row r="127" spans="1:4" ht="21" customHeight="1" x14ac:dyDescent="0.25">
      <c r="A127" s="209"/>
      <c r="B127" s="195" t="s">
        <v>20</v>
      </c>
      <c r="C127" s="196"/>
      <c r="D127" s="168">
        <v>0</v>
      </c>
    </row>
    <row r="128" spans="1:4" ht="49.5" customHeight="1" x14ac:dyDescent="0.25">
      <c r="A128" s="210"/>
      <c r="B128" s="175" t="s">
        <v>21</v>
      </c>
      <c r="C128" s="181"/>
      <c r="D128" s="10">
        <v>1</v>
      </c>
    </row>
    <row r="129" spans="1:4" s="32" customFormat="1" ht="35.1" customHeight="1" x14ac:dyDescent="0.2">
      <c r="A129" s="18" t="s">
        <v>49</v>
      </c>
      <c r="B129" s="199" t="s">
        <v>63</v>
      </c>
      <c r="C129" s="200"/>
      <c r="D129" s="31">
        <v>99</v>
      </c>
    </row>
    <row r="130" spans="1:4" s="35" customFormat="1" ht="48.75" customHeight="1" x14ac:dyDescent="0.2">
      <c r="A130" s="33" t="s">
        <v>64</v>
      </c>
      <c r="B130" s="201" t="s">
        <v>65</v>
      </c>
      <c r="C130" s="202"/>
      <c r="D130" s="34">
        <v>99.200913242009136</v>
      </c>
    </row>
    <row r="131" spans="1:4" s="35" customFormat="1" ht="39" customHeight="1" x14ac:dyDescent="0.2">
      <c r="A131" s="33" t="s">
        <v>66</v>
      </c>
      <c r="B131" s="201" t="s">
        <v>67</v>
      </c>
      <c r="C131" s="202"/>
      <c r="D131" s="34">
        <v>98.097502972651611</v>
      </c>
    </row>
    <row r="132" spans="1:4" s="5" customFormat="1" ht="35.1" customHeight="1" x14ac:dyDescent="0.25">
      <c r="A132" s="29">
        <v>2</v>
      </c>
      <c r="B132" s="182" t="s">
        <v>22</v>
      </c>
      <c r="C132" s="183"/>
      <c r="D132" s="47">
        <v>98</v>
      </c>
    </row>
    <row r="133" spans="1:4" s="32" customFormat="1" ht="35.1" customHeight="1" x14ac:dyDescent="0.2">
      <c r="A133" s="203" t="s">
        <v>23</v>
      </c>
      <c r="B133" s="197" t="s">
        <v>24</v>
      </c>
      <c r="C133" s="198"/>
      <c r="D133" s="31">
        <f t="shared" ref="D133" si="7">ROUND(SUM(D135:D139)*20,0)</f>
        <v>100</v>
      </c>
    </row>
    <row r="134" spans="1:4" s="32" customFormat="1" ht="54" hidden="1" customHeight="1" x14ac:dyDescent="0.2">
      <c r="A134" s="204"/>
      <c r="B134" s="56"/>
      <c r="C134" s="57"/>
      <c r="D134" s="31">
        <f t="shared" ref="D134" si="8">SUM(D135:D139)</f>
        <v>5</v>
      </c>
    </row>
    <row r="135" spans="1:4" ht="21.95" customHeight="1" x14ac:dyDescent="0.25">
      <c r="A135" s="204"/>
      <c r="B135" s="175" t="s">
        <v>25</v>
      </c>
      <c r="C135" s="181"/>
      <c r="D135" s="10">
        <v>1</v>
      </c>
    </row>
    <row r="136" spans="1:4" ht="21.95" customHeight="1" x14ac:dyDescent="0.25">
      <c r="A136" s="204"/>
      <c r="B136" s="206" t="s">
        <v>26</v>
      </c>
      <c r="C136" s="207"/>
      <c r="D136" s="10">
        <v>1</v>
      </c>
    </row>
    <row r="137" spans="1:4" ht="21.95" customHeight="1" x14ac:dyDescent="0.25">
      <c r="A137" s="204"/>
      <c r="B137" s="206" t="s">
        <v>27</v>
      </c>
      <c r="C137" s="207"/>
      <c r="D137" s="10">
        <v>1</v>
      </c>
    </row>
    <row r="138" spans="1:4" ht="21.95" customHeight="1" x14ac:dyDescent="0.25">
      <c r="A138" s="204"/>
      <c r="B138" s="206" t="s">
        <v>28</v>
      </c>
      <c r="C138" s="207"/>
      <c r="D138" s="10">
        <v>1</v>
      </c>
    </row>
    <row r="139" spans="1:4" ht="21.95" customHeight="1" x14ac:dyDescent="0.25">
      <c r="A139" s="205"/>
      <c r="B139" s="206" t="s">
        <v>29</v>
      </c>
      <c r="C139" s="207"/>
      <c r="D139" s="10">
        <v>1</v>
      </c>
    </row>
    <row r="140" spans="1:4" s="37" customFormat="1" ht="35.1" customHeight="1" x14ac:dyDescent="0.2">
      <c r="A140" s="36" t="s">
        <v>68</v>
      </c>
      <c r="B140" s="197" t="s">
        <v>69</v>
      </c>
      <c r="C140" s="198"/>
      <c r="D140" s="31">
        <v>96</v>
      </c>
    </row>
    <row r="141" spans="1:4" s="39" customFormat="1" ht="35.1" customHeight="1" x14ac:dyDescent="0.2">
      <c r="A141" s="38" t="s">
        <v>70</v>
      </c>
      <c r="B141" s="182" t="s">
        <v>30</v>
      </c>
      <c r="C141" s="183"/>
      <c r="D141" s="47">
        <v>54.099999999999994</v>
      </c>
    </row>
    <row r="142" spans="1:4" s="32" customFormat="1" ht="35.1" customHeight="1" x14ac:dyDescent="0.2">
      <c r="A142" s="18" t="s">
        <v>31</v>
      </c>
      <c r="B142" s="199" t="s">
        <v>32</v>
      </c>
      <c r="C142" s="200"/>
      <c r="D142" s="31">
        <f t="shared" ref="D142" si="9">D143</f>
        <v>40</v>
      </c>
    </row>
    <row r="143" spans="1:4" s="41" customFormat="1" ht="52.5" hidden="1" customHeight="1" x14ac:dyDescent="0.2">
      <c r="A143" s="191" t="s">
        <v>33</v>
      </c>
      <c r="B143" s="179" t="s">
        <v>34</v>
      </c>
      <c r="C143" s="180"/>
      <c r="D143" s="40">
        <f t="shared" ref="D143" si="10">ROUND((D145+D146+D147+D148+D149)*20,0)</f>
        <v>40</v>
      </c>
    </row>
    <row r="144" spans="1:4" s="41" customFormat="1" ht="34.5" hidden="1" customHeight="1" x14ac:dyDescent="0.2">
      <c r="A144" s="191"/>
      <c r="B144" s="58"/>
      <c r="C144" s="59"/>
      <c r="D144" s="40">
        <f t="shared" ref="D144" si="11">SUM(D145:D149)</f>
        <v>2</v>
      </c>
    </row>
    <row r="145" spans="1:4" ht="21.95" customHeight="1" x14ac:dyDescent="0.25">
      <c r="A145" s="191"/>
      <c r="B145" s="175" t="s">
        <v>35</v>
      </c>
      <c r="C145" s="181"/>
      <c r="D145" s="10">
        <v>1</v>
      </c>
    </row>
    <row r="146" spans="1:4" ht="21.95" customHeight="1" x14ac:dyDescent="0.25">
      <c r="A146" s="191"/>
      <c r="B146" s="175" t="s">
        <v>36</v>
      </c>
      <c r="C146" s="181"/>
      <c r="D146" s="10">
        <v>1</v>
      </c>
    </row>
    <row r="147" spans="1:4" ht="21.95" customHeight="1" x14ac:dyDescent="0.25">
      <c r="A147" s="191"/>
      <c r="B147" s="175" t="s">
        <v>37</v>
      </c>
      <c r="C147" s="181"/>
      <c r="D147" s="10">
        <v>0</v>
      </c>
    </row>
    <row r="148" spans="1:4" ht="21.95" customHeight="1" x14ac:dyDescent="0.25">
      <c r="A148" s="191"/>
      <c r="B148" s="175" t="s">
        <v>38</v>
      </c>
      <c r="C148" s="181"/>
      <c r="D148" s="10">
        <v>0</v>
      </c>
    </row>
    <row r="149" spans="1:4" ht="21.95" customHeight="1" x14ac:dyDescent="0.25">
      <c r="A149" s="191"/>
      <c r="B149" s="175" t="s">
        <v>103</v>
      </c>
      <c r="C149" s="181"/>
      <c r="D149" s="10">
        <v>0</v>
      </c>
    </row>
    <row r="150" spans="1:4" s="32" customFormat="1" ht="34.5" customHeight="1" x14ac:dyDescent="0.2">
      <c r="A150" s="18" t="s">
        <v>39</v>
      </c>
      <c r="B150" s="190" t="s">
        <v>40</v>
      </c>
      <c r="C150" s="190"/>
      <c r="D150" s="31">
        <f t="shared" ref="D150" si="12">D151</f>
        <v>40</v>
      </c>
    </row>
    <row r="151" spans="1:4" s="35" customFormat="1" ht="35.1" hidden="1" customHeight="1" x14ac:dyDescent="0.2">
      <c r="A151" s="191" t="s">
        <v>41</v>
      </c>
      <c r="B151" s="192" t="s">
        <v>42</v>
      </c>
      <c r="C151" s="192"/>
      <c r="D151" s="48">
        <v>40</v>
      </c>
    </row>
    <row r="152" spans="1:4" s="41" customFormat="1" ht="35.1" hidden="1" customHeight="1" x14ac:dyDescent="0.2">
      <c r="A152" s="191"/>
      <c r="B152" s="45"/>
      <c r="C152" s="46"/>
      <c r="D152" s="40">
        <f t="shared" ref="D152" si="13">SUM(D154:D159)</f>
        <v>2</v>
      </c>
    </row>
    <row r="153" spans="1:4" s="7" customFormat="1" ht="35.1" customHeight="1" x14ac:dyDescent="0.25">
      <c r="A153" s="191"/>
      <c r="B153" s="193" t="s">
        <v>61</v>
      </c>
      <c r="C153" s="194"/>
      <c r="D153" s="12" t="s">
        <v>299</v>
      </c>
    </row>
    <row r="154" spans="1:4" ht="21" customHeight="1" x14ac:dyDescent="0.25">
      <c r="A154" s="191"/>
      <c r="B154" s="195" t="s">
        <v>43</v>
      </c>
      <c r="C154" s="196"/>
      <c r="D154" s="168">
        <v>0</v>
      </c>
    </row>
    <row r="155" spans="1:4" ht="35.1" customHeight="1" x14ac:dyDescent="0.25">
      <c r="A155" s="191"/>
      <c r="B155" s="195" t="s">
        <v>44</v>
      </c>
      <c r="C155" s="196"/>
      <c r="D155" s="168">
        <v>0</v>
      </c>
    </row>
    <row r="156" spans="1:4" ht="35.1" customHeight="1" x14ac:dyDescent="0.25">
      <c r="A156" s="191"/>
      <c r="B156" s="195" t="s">
        <v>45</v>
      </c>
      <c r="C156" s="196"/>
      <c r="D156" s="168">
        <v>0</v>
      </c>
    </row>
    <row r="157" spans="1:4" ht="35.1" customHeight="1" x14ac:dyDescent="0.25">
      <c r="A157" s="191"/>
      <c r="B157" s="175" t="s">
        <v>46</v>
      </c>
      <c r="C157" s="181"/>
      <c r="D157" s="10">
        <v>1</v>
      </c>
    </row>
    <row r="158" spans="1:4" ht="48.75" customHeight="1" x14ac:dyDescent="0.25">
      <c r="A158" s="191"/>
      <c r="B158" s="195" t="s">
        <v>47</v>
      </c>
      <c r="C158" s="196"/>
      <c r="D158" s="168">
        <v>0</v>
      </c>
    </row>
    <row r="159" spans="1:4" ht="21" customHeight="1" x14ac:dyDescent="0.25">
      <c r="A159" s="191"/>
      <c r="B159" s="175" t="s">
        <v>48</v>
      </c>
      <c r="C159" s="181"/>
      <c r="D159" s="10">
        <v>1</v>
      </c>
    </row>
    <row r="160" spans="1:4" s="32" customFormat="1" ht="35.1" customHeight="1" x14ac:dyDescent="0.2">
      <c r="A160" s="42" t="s">
        <v>52</v>
      </c>
      <c r="B160" s="184" t="s">
        <v>71</v>
      </c>
      <c r="C160" s="185"/>
      <c r="D160" s="43">
        <v>87</v>
      </c>
    </row>
    <row r="161" spans="1:4" s="5" customFormat="1" ht="35.1" customHeight="1" x14ac:dyDescent="0.25">
      <c r="A161" s="44" t="s">
        <v>72</v>
      </c>
      <c r="B161" s="182" t="s">
        <v>60</v>
      </c>
      <c r="C161" s="183"/>
      <c r="D161" s="47">
        <v>98.800000000000011</v>
      </c>
    </row>
    <row r="162" spans="1:4" s="32" customFormat="1" ht="63" customHeight="1" x14ac:dyDescent="0.2">
      <c r="A162" s="42" t="s">
        <v>53</v>
      </c>
      <c r="B162" s="184" t="s">
        <v>73</v>
      </c>
      <c r="C162" s="185"/>
      <c r="D162" s="43">
        <v>98</v>
      </c>
    </row>
    <row r="163" spans="1:4" s="32" customFormat="1" ht="51.75" customHeight="1" x14ac:dyDescent="0.2">
      <c r="A163" s="42" t="s">
        <v>54</v>
      </c>
      <c r="B163" s="186" t="s">
        <v>74</v>
      </c>
      <c r="C163" s="186"/>
      <c r="D163" s="43">
        <v>99</v>
      </c>
    </row>
    <row r="164" spans="1:4" s="32" customFormat="1" ht="35.1" customHeight="1" x14ac:dyDescent="0.2">
      <c r="A164" s="42" t="s">
        <v>55</v>
      </c>
      <c r="B164" s="184" t="s">
        <v>75</v>
      </c>
      <c r="C164" s="185"/>
      <c r="D164" s="43">
        <v>100</v>
      </c>
    </row>
    <row r="165" spans="1:4" s="5" customFormat="1" ht="35.1" customHeight="1" x14ac:dyDescent="0.25">
      <c r="A165" s="44" t="s">
        <v>76</v>
      </c>
      <c r="B165" s="182" t="s">
        <v>77</v>
      </c>
      <c r="C165" s="183"/>
      <c r="D165" s="47">
        <v>99</v>
      </c>
    </row>
    <row r="166" spans="1:4" s="32" customFormat="1" ht="51.75" customHeight="1" x14ac:dyDescent="0.2">
      <c r="A166" s="42" t="s">
        <v>56</v>
      </c>
      <c r="B166" s="184" t="s">
        <v>78</v>
      </c>
      <c r="C166" s="185"/>
      <c r="D166" s="43">
        <v>99</v>
      </c>
    </row>
    <row r="167" spans="1:4" s="32" customFormat="1" ht="35.1" customHeight="1" x14ac:dyDescent="0.2">
      <c r="A167" s="42" t="s">
        <v>57</v>
      </c>
      <c r="B167" s="186" t="s">
        <v>79</v>
      </c>
      <c r="C167" s="186"/>
      <c r="D167" s="43">
        <v>99</v>
      </c>
    </row>
    <row r="168" spans="1:4" s="32" customFormat="1" ht="35.1" customHeight="1" x14ac:dyDescent="0.2">
      <c r="A168" s="42" t="s">
        <v>58</v>
      </c>
      <c r="B168" s="184" t="s">
        <v>80</v>
      </c>
      <c r="C168" s="185"/>
      <c r="D168" s="43">
        <v>99</v>
      </c>
    </row>
    <row r="169" spans="1:4" s="66" customFormat="1" ht="48" customHeight="1" x14ac:dyDescent="0.25">
      <c r="A169" s="187" t="s">
        <v>59</v>
      </c>
      <c r="B169" s="188"/>
      <c r="C169" s="189"/>
      <c r="D169" s="65">
        <v>89.84</v>
      </c>
    </row>
  </sheetData>
  <mergeCells count="162">
    <mergeCell ref="B12:C12"/>
    <mergeCell ref="B13:C13"/>
    <mergeCell ref="B14:C14"/>
    <mergeCell ref="B15:C15"/>
    <mergeCell ref="A2:A3"/>
    <mergeCell ref="B2:B3"/>
    <mergeCell ref="C2:C3"/>
    <mergeCell ref="B4:C4"/>
    <mergeCell ref="A6:A29"/>
    <mergeCell ref="B6:C6"/>
    <mergeCell ref="B8:C8"/>
    <mergeCell ref="B9:C9"/>
    <mergeCell ref="B10:C10"/>
    <mergeCell ref="B11:C11"/>
    <mergeCell ref="B25:C25"/>
    <mergeCell ref="B26:C26"/>
    <mergeCell ref="B28:C28"/>
    <mergeCell ref="B29:C29"/>
    <mergeCell ref="B16:C16"/>
    <mergeCell ref="B17:C17"/>
    <mergeCell ref="B18:C18"/>
    <mergeCell ref="B19:C19"/>
    <mergeCell ref="B23:C23"/>
    <mergeCell ref="B24:C24"/>
    <mergeCell ref="B44:C44"/>
    <mergeCell ref="B45:C45"/>
    <mergeCell ref="B46:C46"/>
    <mergeCell ref="B47:C47"/>
    <mergeCell ref="B48:C48"/>
    <mergeCell ref="B27:C27"/>
    <mergeCell ref="B49:C49"/>
    <mergeCell ref="B32:C32"/>
    <mergeCell ref="B33:C33"/>
    <mergeCell ref="B41:C41"/>
    <mergeCell ref="B42:C42"/>
    <mergeCell ref="B68:C68"/>
    <mergeCell ref="B69:C69"/>
    <mergeCell ref="B63:C63"/>
    <mergeCell ref="B64:C64"/>
    <mergeCell ref="B65:C65"/>
    <mergeCell ref="B66:C66"/>
    <mergeCell ref="B67:C67"/>
    <mergeCell ref="B76:C76"/>
    <mergeCell ref="B50:C50"/>
    <mergeCell ref="B51:C51"/>
    <mergeCell ref="B52:C52"/>
    <mergeCell ref="B53:C53"/>
    <mergeCell ref="B55:C55"/>
    <mergeCell ref="B56:C56"/>
    <mergeCell ref="B54:C54"/>
    <mergeCell ref="B92:C92"/>
    <mergeCell ref="B93:C93"/>
    <mergeCell ref="B94:C94"/>
    <mergeCell ref="B77:C77"/>
    <mergeCell ref="B78:C78"/>
    <mergeCell ref="B79:C79"/>
    <mergeCell ref="B80:C80"/>
    <mergeCell ref="B81:C81"/>
    <mergeCell ref="B70:C70"/>
    <mergeCell ref="B71:C71"/>
    <mergeCell ref="B72:C72"/>
    <mergeCell ref="B73:C73"/>
    <mergeCell ref="B74:C74"/>
    <mergeCell ref="B75:C75"/>
    <mergeCell ref="B83:C83"/>
    <mergeCell ref="B84:C84"/>
    <mergeCell ref="B85:C85"/>
    <mergeCell ref="B87:C87"/>
    <mergeCell ref="B88:C88"/>
    <mergeCell ref="B86:C86"/>
    <mergeCell ref="B89:C89"/>
    <mergeCell ref="B90:C90"/>
    <mergeCell ref="B91:C91"/>
    <mergeCell ref="B119:C119"/>
    <mergeCell ref="B122:C122"/>
    <mergeCell ref="A124:A128"/>
    <mergeCell ref="B124:C124"/>
    <mergeCell ref="B125:C125"/>
    <mergeCell ref="B126:C126"/>
    <mergeCell ref="B127:C127"/>
    <mergeCell ref="B128:C128"/>
    <mergeCell ref="A34:A119"/>
    <mergeCell ref="B34:C34"/>
    <mergeCell ref="B35:C35"/>
    <mergeCell ref="B36:C36"/>
    <mergeCell ref="B37:C37"/>
    <mergeCell ref="B38:C38"/>
    <mergeCell ref="B39:C39"/>
    <mergeCell ref="B43:C43"/>
    <mergeCell ref="B57:C57"/>
    <mergeCell ref="B58:C58"/>
    <mergeCell ref="B59:C59"/>
    <mergeCell ref="B60:C60"/>
    <mergeCell ref="B61:C61"/>
    <mergeCell ref="B62:C62"/>
    <mergeCell ref="B95:C95"/>
    <mergeCell ref="B96:C96"/>
    <mergeCell ref="B129:C129"/>
    <mergeCell ref="B130:C130"/>
    <mergeCell ref="B131:C131"/>
    <mergeCell ref="B132:C132"/>
    <mergeCell ref="A133:A139"/>
    <mergeCell ref="B133:C133"/>
    <mergeCell ref="B135:C135"/>
    <mergeCell ref="B136:C136"/>
    <mergeCell ref="B137:C137"/>
    <mergeCell ref="B138:C138"/>
    <mergeCell ref="B139:C139"/>
    <mergeCell ref="B140:C140"/>
    <mergeCell ref="B141:C141"/>
    <mergeCell ref="B142:C142"/>
    <mergeCell ref="A143:A149"/>
    <mergeCell ref="B143:C143"/>
    <mergeCell ref="B145:C145"/>
    <mergeCell ref="B146:C146"/>
    <mergeCell ref="B147:C147"/>
    <mergeCell ref="B148:C148"/>
    <mergeCell ref="B149:C149"/>
    <mergeCell ref="B150:C150"/>
    <mergeCell ref="A151:A159"/>
    <mergeCell ref="B151:C151"/>
    <mergeCell ref="B153:C153"/>
    <mergeCell ref="B154:C154"/>
    <mergeCell ref="B155:C155"/>
    <mergeCell ref="B156:C156"/>
    <mergeCell ref="B157:C157"/>
    <mergeCell ref="B158:C158"/>
    <mergeCell ref="B165:C165"/>
    <mergeCell ref="B166:C166"/>
    <mergeCell ref="B167:C167"/>
    <mergeCell ref="B168:C168"/>
    <mergeCell ref="A169:C169"/>
    <mergeCell ref="B159:C159"/>
    <mergeCell ref="B160:C160"/>
    <mergeCell ref="B161:C161"/>
    <mergeCell ref="B162:C162"/>
    <mergeCell ref="B163:C163"/>
    <mergeCell ref="B164:C164"/>
    <mergeCell ref="B111:C111"/>
    <mergeCell ref="B112:C112"/>
    <mergeCell ref="B114:C114"/>
    <mergeCell ref="B116:C116"/>
    <mergeCell ref="B117:C117"/>
    <mergeCell ref="B118:C118"/>
    <mergeCell ref="B5:C5"/>
    <mergeCell ref="B100:C100"/>
    <mergeCell ref="B101:C101"/>
    <mergeCell ref="B102:C102"/>
    <mergeCell ref="B103:C103"/>
    <mergeCell ref="B104:C104"/>
    <mergeCell ref="B106:C106"/>
    <mergeCell ref="B107:C107"/>
    <mergeCell ref="B108:C108"/>
    <mergeCell ref="B109:C109"/>
    <mergeCell ref="B20:C20"/>
    <mergeCell ref="B21:C21"/>
    <mergeCell ref="B22:C22"/>
    <mergeCell ref="B40:C40"/>
    <mergeCell ref="B98:C98"/>
    <mergeCell ref="B99:C99"/>
    <mergeCell ref="B97:C97"/>
    <mergeCell ref="B82:C82"/>
  </mergeCell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128"/>
  <sheetViews>
    <sheetView zoomScale="130" zoomScaleNormal="130" workbookViewId="0">
      <pane xSplit="3" ySplit="3" topLeftCell="Q4" activePane="bottomRight" state="frozen"/>
      <selection pane="topRight" activeCell="F1" sqref="F1"/>
      <selection pane="bottomLeft" activeCell="A10" sqref="A10"/>
      <selection pane="bottomRight" activeCell="S5" sqref="S5"/>
    </sheetView>
  </sheetViews>
  <sheetFormatPr defaultRowHeight="15" x14ac:dyDescent="0.25"/>
  <cols>
    <col min="1" max="1" width="11.28515625" style="137" customWidth="1"/>
    <col min="2" max="2" width="55" customWidth="1"/>
    <col min="3" max="3" width="16.140625" customWidth="1"/>
    <col min="4" max="16" width="15.7109375" hidden="1" customWidth="1"/>
    <col min="17" max="17" width="15.7109375" customWidth="1"/>
  </cols>
  <sheetData>
    <row r="1" spans="1:17" s="143" customFormat="1" ht="20.25" customHeight="1" x14ac:dyDescent="0.25">
      <c r="A1" s="141"/>
      <c r="B1" s="142"/>
      <c r="C1" s="142"/>
      <c r="D1" s="298" t="s">
        <v>205</v>
      </c>
      <c r="E1" s="298"/>
      <c r="F1" s="298"/>
      <c r="G1" s="298"/>
      <c r="H1" s="298"/>
      <c r="I1" s="298"/>
      <c r="J1" s="298"/>
      <c r="K1" s="298"/>
      <c r="L1" s="298"/>
      <c r="M1" s="298"/>
      <c r="N1" s="298"/>
      <c r="O1" s="298"/>
      <c r="P1" s="298"/>
      <c r="Q1" s="298"/>
    </row>
    <row r="2" spans="1:17" s="140" customFormat="1" ht="19.5" customHeight="1" x14ac:dyDescent="0.25">
      <c r="A2" s="139"/>
      <c r="B2" s="139"/>
      <c r="C2" s="139"/>
      <c r="D2" s="138">
        <v>1</v>
      </c>
      <c r="E2" s="138">
        <v>2</v>
      </c>
      <c r="F2" s="138">
        <v>3</v>
      </c>
      <c r="G2" s="138">
        <v>4</v>
      </c>
      <c r="H2" s="138">
        <v>5</v>
      </c>
      <c r="I2" s="138">
        <v>6</v>
      </c>
      <c r="J2" s="138">
        <v>7</v>
      </c>
      <c r="K2" s="138">
        <v>8</v>
      </c>
      <c r="L2" s="138">
        <v>9</v>
      </c>
      <c r="M2" s="138">
        <v>10</v>
      </c>
      <c r="N2" s="138">
        <v>11</v>
      </c>
      <c r="O2" s="138">
        <v>12</v>
      </c>
      <c r="P2" s="138">
        <v>13</v>
      </c>
      <c r="Q2" s="138">
        <v>14</v>
      </c>
    </row>
    <row r="3" spans="1:17" s="86" customFormat="1" ht="111.75" customHeight="1" x14ac:dyDescent="0.25">
      <c r="A3" s="85"/>
      <c r="B3" s="85"/>
      <c r="C3" s="85"/>
      <c r="D3" s="70" t="s">
        <v>187</v>
      </c>
      <c r="E3" s="70" t="s">
        <v>188</v>
      </c>
      <c r="F3" s="70" t="s">
        <v>189</v>
      </c>
      <c r="G3" s="70" t="s">
        <v>190</v>
      </c>
      <c r="H3" s="70" t="s">
        <v>191</v>
      </c>
      <c r="I3" s="70" t="s">
        <v>192</v>
      </c>
      <c r="J3" s="70" t="s">
        <v>193</v>
      </c>
      <c r="K3" s="70" t="s">
        <v>194</v>
      </c>
      <c r="L3" s="70" t="s">
        <v>195</v>
      </c>
      <c r="M3" s="70" t="s">
        <v>196</v>
      </c>
      <c r="N3" s="70" t="s">
        <v>197</v>
      </c>
      <c r="O3" s="70" t="s">
        <v>198</v>
      </c>
      <c r="P3" s="70" t="s">
        <v>199</v>
      </c>
      <c r="Q3" s="70" t="s">
        <v>200</v>
      </c>
    </row>
    <row r="4" spans="1:17" ht="25.5" customHeight="1" x14ac:dyDescent="0.25">
      <c r="A4" s="251"/>
      <c r="B4" s="254" t="s">
        <v>321</v>
      </c>
      <c r="C4" s="255"/>
      <c r="D4" s="87">
        <v>2128</v>
      </c>
      <c r="E4" s="87">
        <v>7175</v>
      </c>
      <c r="F4" s="87">
        <v>1837</v>
      </c>
      <c r="G4" s="87">
        <v>1103</v>
      </c>
      <c r="H4" s="87">
        <v>2009</v>
      </c>
      <c r="I4" s="87">
        <v>1047</v>
      </c>
      <c r="J4" s="87">
        <v>1409</v>
      </c>
      <c r="K4" s="87">
        <v>1364</v>
      </c>
      <c r="L4" s="87">
        <v>1639</v>
      </c>
      <c r="M4" s="87">
        <v>1917</v>
      </c>
      <c r="N4" s="87">
        <v>1162</v>
      </c>
      <c r="O4" s="87">
        <v>753</v>
      </c>
      <c r="P4" s="87">
        <v>1050</v>
      </c>
      <c r="Q4" s="87">
        <v>919</v>
      </c>
    </row>
    <row r="5" spans="1:17" s="88" customFormat="1" ht="22.5" customHeight="1" x14ac:dyDescent="0.25">
      <c r="A5" s="252"/>
      <c r="B5" s="256" t="s">
        <v>322</v>
      </c>
      <c r="C5" s="257"/>
      <c r="D5" s="101">
        <v>2051</v>
      </c>
      <c r="E5" s="101">
        <v>11237</v>
      </c>
      <c r="F5" s="101">
        <v>2443</v>
      </c>
      <c r="G5" s="101">
        <v>1090</v>
      </c>
      <c r="H5" s="101">
        <v>1570</v>
      </c>
      <c r="I5" s="101">
        <v>2280</v>
      </c>
      <c r="J5" s="101">
        <v>3239</v>
      </c>
      <c r="K5" s="101">
        <v>2229</v>
      </c>
      <c r="L5" s="101">
        <v>1392</v>
      </c>
      <c r="M5" s="101">
        <v>4121</v>
      </c>
      <c r="N5" s="101">
        <v>2514</v>
      </c>
      <c r="O5" s="101">
        <v>1475</v>
      </c>
      <c r="P5" s="101">
        <v>1953</v>
      </c>
      <c r="Q5" s="101">
        <v>2628</v>
      </c>
    </row>
    <row r="6" spans="1:17" s="84" customFormat="1" ht="21" customHeight="1" x14ac:dyDescent="0.25">
      <c r="A6" s="253"/>
      <c r="B6" s="258" t="s">
        <v>323</v>
      </c>
      <c r="C6" s="259"/>
      <c r="D6" s="159">
        <f>D4/D5*100</f>
        <v>103.75426621160409</v>
      </c>
      <c r="E6" s="159">
        <f t="shared" ref="E6:Q6" si="0">E4/E5*100</f>
        <v>63.851561804752151</v>
      </c>
      <c r="F6" s="159">
        <f t="shared" si="0"/>
        <v>75.194433074089233</v>
      </c>
      <c r="G6" s="159">
        <f t="shared" si="0"/>
        <v>101.19266055045873</v>
      </c>
      <c r="H6" s="159">
        <f t="shared" si="0"/>
        <v>127.96178343949045</v>
      </c>
      <c r="I6" s="159">
        <f t="shared" si="0"/>
        <v>45.921052631578945</v>
      </c>
      <c r="J6" s="159">
        <f t="shared" si="0"/>
        <v>43.501080580426056</v>
      </c>
      <c r="K6" s="159">
        <f t="shared" si="0"/>
        <v>61.193360251233742</v>
      </c>
      <c r="L6" s="159">
        <f t="shared" si="0"/>
        <v>117.74425287356323</v>
      </c>
      <c r="M6" s="159">
        <f t="shared" si="0"/>
        <v>46.517835476826015</v>
      </c>
      <c r="N6" s="159">
        <f t="shared" si="0"/>
        <v>46.2211614956245</v>
      </c>
      <c r="O6" s="159">
        <f t="shared" si="0"/>
        <v>51.050847457627114</v>
      </c>
      <c r="P6" s="159">
        <f t="shared" si="0"/>
        <v>53.763440860215049</v>
      </c>
      <c r="Q6" s="159">
        <f t="shared" si="0"/>
        <v>34.969558599695588</v>
      </c>
    </row>
    <row r="7" spans="1:17" s="88" customFormat="1" ht="66" customHeight="1" x14ac:dyDescent="0.25">
      <c r="A7" s="260" t="s">
        <v>5</v>
      </c>
      <c r="B7" s="247" t="s">
        <v>324</v>
      </c>
      <c r="C7" s="247"/>
      <c r="D7" s="89">
        <v>100</v>
      </c>
      <c r="E7" s="89">
        <v>100</v>
      </c>
      <c r="F7" s="89">
        <v>99</v>
      </c>
      <c r="G7" s="89">
        <v>100</v>
      </c>
      <c r="H7" s="89">
        <v>100</v>
      </c>
      <c r="I7" s="89">
        <v>95</v>
      </c>
      <c r="J7" s="89">
        <v>96</v>
      </c>
      <c r="K7" s="89">
        <v>100</v>
      </c>
      <c r="L7" s="89">
        <v>92</v>
      </c>
      <c r="M7" s="89">
        <v>100</v>
      </c>
      <c r="N7" s="89">
        <v>98</v>
      </c>
      <c r="O7" s="89">
        <v>95</v>
      </c>
      <c r="P7" s="89">
        <v>100</v>
      </c>
      <c r="Q7" s="89">
        <v>99</v>
      </c>
    </row>
    <row r="8" spans="1:17" s="88" customFormat="1" ht="66" customHeight="1" x14ac:dyDescent="0.25">
      <c r="A8" s="261"/>
      <c r="B8" s="247" t="s">
        <v>325</v>
      </c>
      <c r="C8" s="247"/>
      <c r="D8" s="90">
        <f>D9/D10*100</f>
        <v>100</v>
      </c>
      <c r="E8" s="90">
        <f t="shared" ref="E8:Q8" si="1">E9/E10*100</f>
        <v>100</v>
      </c>
      <c r="F8" s="90">
        <f t="shared" si="1"/>
        <v>100</v>
      </c>
      <c r="G8" s="90">
        <f t="shared" si="1"/>
        <v>100</v>
      </c>
      <c r="H8" s="90">
        <f t="shared" si="1"/>
        <v>100</v>
      </c>
      <c r="I8" s="90">
        <f t="shared" si="1"/>
        <v>100</v>
      </c>
      <c r="J8" s="90">
        <f t="shared" si="1"/>
        <v>100</v>
      </c>
      <c r="K8" s="90">
        <f t="shared" si="1"/>
        <v>100</v>
      </c>
      <c r="L8" s="90">
        <f t="shared" si="1"/>
        <v>90</v>
      </c>
      <c r="M8" s="90">
        <f t="shared" si="1"/>
        <v>100</v>
      </c>
      <c r="N8" s="90">
        <f t="shared" si="1"/>
        <v>100</v>
      </c>
      <c r="O8" s="90">
        <f t="shared" si="1"/>
        <v>100</v>
      </c>
      <c r="P8" s="90">
        <f t="shared" si="1"/>
        <v>100</v>
      </c>
      <c r="Q8" s="90">
        <f t="shared" si="1"/>
        <v>100</v>
      </c>
    </row>
    <row r="9" spans="1:17" ht="42" customHeight="1" x14ac:dyDescent="0.25">
      <c r="A9" s="261"/>
      <c r="B9" s="248" t="s">
        <v>326</v>
      </c>
      <c r="C9" s="91" t="s">
        <v>327</v>
      </c>
      <c r="D9" s="87">
        <v>10</v>
      </c>
      <c r="E9" s="87">
        <v>10</v>
      </c>
      <c r="F9" s="87">
        <v>10</v>
      </c>
      <c r="G9" s="87">
        <v>10</v>
      </c>
      <c r="H9" s="87">
        <v>10</v>
      </c>
      <c r="I9" s="87">
        <v>10</v>
      </c>
      <c r="J9" s="87">
        <v>10</v>
      </c>
      <c r="K9" s="87">
        <v>10</v>
      </c>
      <c r="L9" s="87">
        <v>9</v>
      </c>
      <c r="M9" s="87">
        <v>10</v>
      </c>
      <c r="N9" s="87">
        <v>10</v>
      </c>
      <c r="O9" s="87">
        <v>10</v>
      </c>
      <c r="P9" s="87">
        <v>10</v>
      </c>
      <c r="Q9" s="87">
        <v>10</v>
      </c>
    </row>
    <row r="10" spans="1:17" ht="42" customHeight="1" x14ac:dyDescent="0.25">
      <c r="A10" s="261"/>
      <c r="B10" s="248"/>
      <c r="C10" s="91" t="s">
        <v>328</v>
      </c>
      <c r="D10" s="92">
        <v>10</v>
      </c>
      <c r="E10" s="92">
        <v>10</v>
      </c>
      <c r="F10" s="92">
        <v>10</v>
      </c>
      <c r="G10" s="92">
        <v>10</v>
      </c>
      <c r="H10" s="92">
        <v>10</v>
      </c>
      <c r="I10" s="92">
        <v>10</v>
      </c>
      <c r="J10" s="92">
        <v>10</v>
      </c>
      <c r="K10" s="92">
        <v>10</v>
      </c>
      <c r="L10" s="92">
        <v>10</v>
      </c>
      <c r="M10" s="92">
        <v>10</v>
      </c>
      <c r="N10" s="92">
        <v>10</v>
      </c>
      <c r="O10" s="92">
        <v>10</v>
      </c>
      <c r="P10" s="92">
        <v>10</v>
      </c>
      <c r="Q10" s="92">
        <v>10</v>
      </c>
    </row>
    <row r="11" spans="1:17" s="94" customFormat="1" ht="24" hidden="1" customHeight="1" x14ac:dyDescent="0.25">
      <c r="A11" s="261"/>
      <c r="B11" s="249" t="s">
        <v>329</v>
      </c>
      <c r="C11" s="249"/>
      <c r="D11" s="93">
        <v>92.307692307692307</v>
      </c>
      <c r="E11" s="93">
        <v>93.307692307692307</v>
      </c>
      <c r="F11" s="93">
        <v>94.307692307692307</v>
      </c>
      <c r="G11" s="93">
        <v>95.307692307692307</v>
      </c>
      <c r="H11" s="93">
        <v>96.307692307692307</v>
      </c>
      <c r="I11" s="93">
        <v>97.307692307692307</v>
      </c>
      <c r="J11" s="93">
        <v>98.307692307692307</v>
      </c>
      <c r="K11" s="93">
        <v>99.307692307692307</v>
      </c>
      <c r="L11" s="93">
        <v>100.30769230769199</v>
      </c>
      <c r="M11" s="93">
        <v>101.30769230769199</v>
      </c>
      <c r="N11" s="93">
        <v>102.30769230769199</v>
      </c>
      <c r="O11" s="93">
        <v>103.30769230769199</v>
      </c>
      <c r="P11" s="93">
        <v>104.30769230769199</v>
      </c>
      <c r="Q11" s="93">
        <v>105.30769230769199</v>
      </c>
    </row>
    <row r="12" spans="1:17" s="96" customFormat="1" ht="21" hidden="1" customHeight="1" x14ac:dyDescent="0.25">
      <c r="A12" s="261"/>
      <c r="B12" s="250" t="s">
        <v>330</v>
      </c>
      <c r="C12" s="250"/>
      <c r="D12" s="95">
        <f>D8-D11</f>
        <v>7.6923076923076934</v>
      </c>
      <c r="E12" s="95">
        <f t="shared" ref="E12:Q12" si="2">E8-E11</f>
        <v>6.6923076923076934</v>
      </c>
      <c r="F12" s="95">
        <f t="shared" si="2"/>
        <v>5.6923076923076934</v>
      </c>
      <c r="G12" s="95">
        <f t="shared" si="2"/>
        <v>4.6923076923076934</v>
      </c>
      <c r="H12" s="95">
        <f t="shared" si="2"/>
        <v>3.6923076923076934</v>
      </c>
      <c r="I12" s="95">
        <f t="shared" si="2"/>
        <v>2.6923076923076934</v>
      </c>
      <c r="J12" s="95">
        <f t="shared" si="2"/>
        <v>1.6923076923076934</v>
      </c>
      <c r="K12" s="95">
        <f t="shared" si="2"/>
        <v>0.6923076923076934</v>
      </c>
      <c r="L12" s="95">
        <f t="shared" si="2"/>
        <v>-10.307692307691994</v>
      </c>
      <c r="M12" s="95">
        <f t="shared" si="2"/>
        <v>-1.307692307691994</v>
      </c>
      <c r="N12" s="95">
        <f t="shared" si="2"/>
        <v>-2.307692307691994</v>
      </c>
      <c r="O12" s="95">
        <f t="shared" si="2"/>
        <v>-3.307692307691994</v>
      </c>
      <c r="P12" s="95">
        <f t="shared" si="2"/>
        <v>-4.307692307691994</v>
      </c>
      <c r="Q12" s="95">
        <f t="shared" si="2"/>
        <v>-5.307692307691994</v>
      </c>
    </row>
    <row r="13" spans="1:17" s="88" customFormat="1" ht="63.75" customHeight="1" x14ac:dyDescent="0.25">
      <c r="A13" s="261"/>
      <c r="B13" s="247" t="s">
        <v>331</v>
      </c>
      <c r="C13" s="247"/>
      <c r="D13" s="90">
        <v>100</v>
      </c>
      <c r="E13" s="90">
        <v>100</v>
      </c>
      <c r="F13" s="90">
        <v>97.872340425531917</v>
      </c>
      <c r="G13" s="90">
        <v>100</v>
      </c>
      <c r="H13" s="90">
        <v>100</v>
      </c>
      <c r="I13" s="90">
        <v>89.130434782608688</v>
      </c>
      <c r="J13" s="90">
        <v>91.489361702127653</v>
      </c>
      <c r="K13" s="90">
        <v>100</v>
      </c>
      <c r="L13" s="90">
        <v>93.333333333333329</v>
      </c>
      <c r="M13" s="90">
        <v>100</v>
      </c>
      <c r="N13" s="90">
        <v>95.652173913043484</v>
      </c>
      <c r="O13" s="90">
        <v>89.130434782608688</v>
      </c>
      <c r="P13" s="90">
        <v>100</v>
      </c>
      <c r="Q13" s="90">
        <v>97.872340425531917</v>
      </c>
    </row>
    <row r="14" spans="1:17" ht="40.5" customHeight="1" x14ac:dyDescent="0.25">
      <c r="A14" s="261"/>
      <c r="B14" s="248" t="s">
        <v>332</v>
      </c>
      <c r="C14" s="91" t="s">
        <v>327</v>
      </c>
      <c r="D14" s="87">
        <v>46</v>
      </c>
      <c r="E14" s="87">
        <v>47</v>
      </c>
      <c r="F14" s="87">
        <v>46</v>
      </c>
      <c r="G14" s="87">
        <v>46</v>
      </c>
      <c r="H14" s="87">
        <v>47</v>
      </c>
      <c r="I14" s="87">
        <v>41</v>
      </c>
      <c r="J14" s="87">
        <v>43</v>
      </c>
      <c r="K14" s="87">
        <v>47</v>
      </c>
      <c r="L14" s="87">
        <v>42</v>
      </c>
      <c r="M14" s="87">
        <v>46</v>
      </c>
      <c r="N14" s="87">
        <v>44</v>
      </c>
      <c r="O14" s="87">
        <v>41</v>
      </c>
      <c r="P14" s="87">
        <v>45</v>
      </c>
      <c r="Q14" s="87">
        <v>46</v>
      </c>
    </row>
    <row r="15" spans="1:17" ht="42.75" customHeight="1" x14ac:dyDescent="0.25">
      <c r="A15" s="261"/>
      <c r="B15" s="248"/>
      <c r="C15" s="91" t="s">
        <v>328</v>
      </c>
      <c r="D15" s="87">
        <v>46</v>
      </c>
      <c r="E15" s="87">
        <v>47</v>
      </c>
      <c r="F15" s="87">
        <v>47</v>
      </c>
      <c r="G15" s="87">
        <v>46</v>
      </c>
      <c r="H15" s="87">
        <v>47</v>
      </c>
      <c r="I15" s="87">
        <v>46</v>
      </c>
      <c r="J15" s="87">
        <v>47</v>
      </c>
      <c r="K15" s="87">
        <v>47</v>
      </c>
      <c r="L15" s="87">
        <v>45</v>
      </c>
      <c r="M15" s="87">
        <v>46</v>
      </c>
      <c r="N15" s="87">
        <v>46</v>
      </c>
      <c r="O15" s="87">
        <v>46</v>
      </c>
      <c r="P15" s="87">
        <v>45</v>
      </c>
      <c r="Q15" s="87">
        <v>47</v>
      </c>
    </row>
    <row r="16" spans="1:17" s="94" customFormat="1" ht="24" hidden="1" customHeight="1" x14ac:dyDescent="0.25">
      <c r="A16" s="261"/>
      <c r="B16" s="249" t="s">
        <v>333</v>
      </c>
      <c r="C16" s="249"/>
      <c r="D16" s="93">
        <v>90.909090909090907</v>
      </c>
      <c r="E16" s="93">
        <v>91.909090909090907</v>
      </c>
      <c r="F16" s="93">
        <v>92.909090909090907</v>
      </c>
      <c r="G16" s="93">
        <v>93.909090909090907</v>
      </c>
      <c r="H16" s="93">
        <v>94.909090909090907</v>
      </c>
      <c r="I16" s="93">
        <v>95.909090909090907</v>
      </c>
      <c r="J16" s="93">
        <v>96.909090909090907</v>
      </c>
      <c r="K16" s="93">
        <v>97.909090909090907</v>
      </c>
      <c r="L16" s="93">
        <v>98.909090909090907</v>
      </c>
      <c r="M16" s="93">
        <v>99.909090909090907</v>
      </c>
      <c r="N16" s="93">
        <v>100.90909090909101</v>
      </c>
      <c r="O16" s="93">
        <v>101.90909090909101</v>
      </c>
      <c r="P16" s="93">
        <v>102.90909090909101</v>
      </c>
      <c r="Q16" s="93">
        <v>103.90909090909101</v>
      </c>
    </row>
    <row r="17" spans="1:17" s="96" customFormat="1" ht="21" hidden="1" customHeight="1" x14ac:dyDescent="0.25">
      <c r="A17" s="261"/>
      <c r="B17" s="250" t="s">
        <v>330</v>
      </c>
      <c r="C17" s="250"/>
      <c r="D17" s="97">
        <f>D13-D16</f>
        <v>9.0909090909090935</v>
      </c>
      <c r="E17" s="97">
        <f t="shared" ref="E17:Q17" si="3">E13-E16</f>
        <v>8.0909090909090935</v>
      </c>
      <c r="F17" s="97">
        <f t="shared" si="3"/>
        <v>4.9632495164410102</v>
      </c>
      <c r="G17" s="97">
        <f t="shared" si="3"/>
        <v>6.0909090909090935</v>
      </c>
      <c r="H17" s="97">
        <f t="shared" si="3"/>
        <v>5.0909090909090935</v>
      </c>
      <c r="I17" s="97">
        <f t="shared" si="3"/>
        <v>-6.7786561264822183</v>
      </c>
      <c r="J17" s="97">
        <f t="shared" si="3"/>
        <v>-5.4197292069632539</v>
      </c>
      <c r="K17" s="97">
        <f t="shared" si="3"/>
        <v>2.0909090909090935</v>
      </c>
      <c r="L17" s="97">
        <f t="shared" si="3"/>
        <v>-5.5757575757575779</v>
      </c>
      <c r="M17" s="97">
        <f t="shared" si="3"/>
        <v>9.0909090909093493E-2</v>
      </c>
      <c r="N17" s="97">
        <f t="shared" si="3"/>
        <v>-5.2569169960475222</v>
      </c>
      <c r="O17" s="97">
        <f t="shared" si="3"/>
        <v>-12.778656126482318</v>
      </c>
      <c r="P17" s="97">
        <f t="shared" si="3"/>
        <v>-2.909090909091006</v>
      </c>
      <c r="Q17" s="97">
        <f t="shared" si="3"/>
        <v>-6.0367504835590893</v>
      </c>
    </row>
    <row r="18" spans="1:17" s="94" customFormat="1" ht="20.25" hidden="1" customHeight="1" x14ac:dyDescent="0.25">
      <c r="A18" s="261"/>
      <c r="B18" s="249" t="s">
        <v>334</v>
      </c>
      <c r="C18" s="249"/>
      <c r="D18" s="93">
        <v>91.61</v>
      </c>
      <c r="E18" s="93">
        <v>92.61</v>
      </c>
      <c r="F18" s="93">
        <v>93.61</v>
      </c>
      <c r="G18" s="93">
        <v>94.61</v>
      </c>
      <c r="H18" s="93">
        <v>95.61</v>
      </c>
      <c r="I18" s="93">
        <v>96.61</v>
      </c>
      <c r="J18" s="93">
        <v>97.61</v>
      </c>
      <c r="K18" s="93">
        <v>98.61</v>
      </c>
      <c r="L18" s="93">
        <v>99.61</v>
      </c>
      <c r="M18" s="93">
        <v>100.61</v>
      </c>
      <c r="N18" s="93">
        <v>101.61</v>
      </c>
      <c r="O18" s="93">
        <v>102.61</v>
      </c>
      <c r="P18" s="93">
        <v>103.61</v>
      </c>
      <c r="Q18" s="93">
        <v>104.61</v>
      </c>
    </row>
    <row r="19" spans="1:17" s="96" customFormat="1" ht="21" hidden="1" customHeight="1" x14ac:dyDescent="0.25">
      <c r="A19" s="261"/>
      <c r="B19" s="250" t="s">
        <v>330</v>
      </c>
      <c r="C19" s="250"/>
      <c r="D19" s="98">
        <f>D7-D18</f>
        <v>8.39</v>
      </c>
      <c r="E19" s="98">
        <f t="shared" ref="E19:Q19" si="4">E7-E18</f>
        <v>7.3900000000000006</v>
      </c>
      <c r="F19" s="98">
        <f t="shared" si="4"/>
        <v>5.3900000000000006</v>
      </c>
      <c r="G19" s="98">
        <f t="shared" si="4"/>
        <v>5.3900000000000006</v>
      </c>
      <c r="H19" s="98">
        <f t="shared" si="4"/>
        <v>4.3900000000000006</v>
      </c>
      <c r="I19" s="98">
        <f t="shared" si="4"/>
        <v>-1.6099999999999994</v>
      </c>
      <c r="J19" s="98">
        <f t="shared" si="4"/>
        <v>-1.6099999999999994</v>
      </c>
      <c r="K19" s="98">
        <f t="shared" si="4"/>
        <v>1.3900000000000006</v>
      </c>
      <c r="L19" s="98">
        <f t="shared" si="4"/>
        <v>-7.6099999999999994</v>
      </c>
      <c r="M19" s="98">
        <f t="shared" si="4"/>
        <v>-0.60999999999999943</v>
      </c>
      <c r="N19" s="98">
        <f t="shared" si="4"/>
        <v>-3.6099999999999994</v>
      </c>
      <c r="O19" s="98">
        <f t="shared" si="4"/>
        <v>-7.6099999999999994</v>
      </c>
      <c r="P19" s="98">
        <f t="shared" si="4"/>
        <v>-3.6099999999999994</v>
      </c>
      <c r="Q19" s="98">
        <f t="shared" si="4"/>
        <v>-5.6099999999999994</v>
      </c>
    </row>
    <row r="20" spans="1:17" s="88" customFormat="1" ht="55.5" customHeight="1" x14ac:dyDescent="0.25">
      <c r="A20" s="262" t="s">
        <v>14</v>
      </c>
      <c r="B20" s="247" t="s">
        <v>335</v>
      </c>
      <c r="C20" s="247"/>
      <c r="D20" s="89">
        <f>IF(D21="больше 3",100,D21*30)</f>
        <v>100</v>
      </c>
      <c r="E20" s="89">
        <f t="shared" ref="E20:Q20" si="5">IF(E21="больше 3",100,E21*30)</f>
        <v>100</v>
      </c>
      <c r="F20" s="89">
        <f t="shared" si="5"/>
        <v>100</v>
      </c>
      <c r="G20" s="89">
        <f t="shared" si="5"/>
        <v>100</v>
      </c>
      <c r="H20" s="89">
        <f t="shared" si="5"/>
        <v>100</v>
      </c>
      <c r="I20" s="89">
        <f t="shared" si="5"/>
        <v>100</v>
      </c>
      <c r="J20" s="89">
        <f t="shared" si="5"/>
        <v>100</v>
      </c>
      <c r="K20" s="89">
        <f t="shared" si="5"/>
        <v>100</v>
      </c>
      <c r="L20" s="89">
        <f t="shared" si="5"/>
        <v>100</v>
      </c>
      <c r="M20" s="89">
        <f t="shared" si="5"/>
        <v>100</v>
      </c>
      <c r="N20" s="89">
        <f t="shared" si="5"/>
        <v>100</v>
      </c>
      <c r="O20" s="89">
        <f t="shared" si="5"/>
        <v>100</v>
      </c>
      <c r="P20" s="89">
        <f t="shared" si="5"/>
        <v>100</v>
      </c>
      <c r="Q20" s="89">
        <f t="shared" si="5"/>
        <v>100</v>
      </c>
    </row>
    <row r="21" spans="1:17" ht="66.75" customHeight="1" x14ac:dyDescent="0.25">
      <c r="A21" s="263"/>
      <c r="B21" s="265" t="s">
        <v>336</v>
      </c>
      <c r="C21" s="266"/>
      <c r="D21" s="99" t="s">
        <v>337</v>
      </c>
      <c r="E21" s="99" t="s">
        <v>337</v>
      </c>
      <c r="F21" s="99" t="s">
        <v>337</v>
      </c>
      <c r="G21" s="99" t="s">
        <v>337</v>
      </c>
      <c r="H21" s="99" t="s">
        <v>337</v>
      </c>
      <c r="I21" s="99" t="s">
        <v>337</v>
      </c>
      <c r="J21" s="99" t="s">
        <v>337</v>
      </c>
      <c r="K21" s="99" t="s">
        <v>337</v>
      </c>
      <c r="L21" s="99" t="s">
        <v>337</v>
      </c>
      <c r="M21" s="99" t="s">
        <v>337</v>
      </c>
      <c r="N21" s="99" t="s">
        <v>337</v>
      </c>
      <c r="O21" s="99" t="s">
        <v>337</v>
      </c>
      <c r="P21" s="99" t="s">
        <v>337</v>
      </c>
      <c r="Q21" s="99" t="s">
        <v>337</v>
      </c>
    </row>
    <row r="22" spans="1:17" s="94" customFormat="1" ht="26.25" hidden="1" customHeight="1" x14ac:dyDescent="0.25">
      <c r="A22" s="263"/>
      <c r="B22" s="267" t="s">
        <v>338</v>
      </c>
      <c r="C22" s="267"/>
      <c r="D22" s="93">
        <v>90</v>
      </c>
      <c r="E22" s="93">
        <v>91</v>
      </c>
      <c r="F22" s="93">
        <v>92</v>
      </c>
      <c r="G22" s="93">
        <v>93</v>
      </c>
      <c r="H22" s="93">
        <v>94</v>
      </c>
      <c r="I22" s="93">
        <v>95</v>
      </c>
      <c r="J22" s="93">
        <v>96</v>
      </c>
      <c r="K22" s="93">
        <v>97</v>
      </c>
      <c r="L22" s="93">
        <v>98</v>
      </c>
      <c r="M22" s="93">
        <v>99</v>
      </c>
      <c r="N22" s="93">
        <v>100</v>
      </c>
      <c r="O22" s="93">
        <v>101</v>
      </c>
      <c r="P22" s="93">
        <v>102</v>
      </c>
      <c r="Q22" s="93">
        <v>103</v>
      </c>
    </row>
    <row r="23" spans="1:17" s="96" customFormat="1" ht="21" hidden="1" customHeight="1" x14ac:dyDescent="0.25">
      <c r="A23" s="264"/>
      <c r="B23" s="268" t="s">
        <v>330</v>
      </c>
      <c r="C23" s="268"/>
      <c r="D23" s="100">
        <f t="shared" ref="D23:Q23" si="6">D20-D22</f>
        <v>10</v>
      </c>
      <c r="E23" s="100">
        <f t="shared" si="6"/>
        <v>9</v>
      </c>
      <c r="F23" s="100">
        <f t="shared" si="6"/>
        <v>8</v>
      </c>
      <c r="G23" s="100">
        <f t="shared" si="6"/>
        <v>7</v>
      </c>
      <c r="H23" s="100">
        <f t="shared" si="6"/>
        <v>6</v>
      </c>
      <c r="I23" s="100">
        <f t="shared" si="6"/>
        <v>5</v>
      </c>
      <c r="J23" s="100">
        <f t="shared" si="6"/>
        <v>4</v>
      </c>
      <c r="K23" s="100">
        <f t="shared" si="6"/>
        <v>3</v>
      </c>
      <c r="L23" s="100">
        <f t="shared" si="6"/>
        <v>2</v>
      </c>
      <c r="M23" s="100">
        <f t="shared" si="6"/>
        <v>1</v>
      </c>
      <c r="N23" s="100">
        <f t="shared" si="6"/>
        <v>0</v>
      </c>
      <c r="O23" s="100">
        <f t="shared" si="6"/>
        <v>-1</v>
      </c>
      <c r="P23" s="100">
        <f t="shared" si="6"/>
        <v>-2</v>
      </c>
      <c r="Q23" s="100">
        <f t="shared" si="6"/>
        <v>-3</v>
      </c>
    </row>
    <row r="24" spans="1:17" s="88" customFormat="1" ht="48.75" customHeight="1" x14ac:dyDescent="0.25">
      <c r="A24" s="262" t="s">
        <v>49</v>
      </c>
      <c r="B24" s="247" t="s">
        <v>339</v>
      </c>
      <c r="C24" s="247"/>
      <c r="D24" s="89">
        <v>99</v>
      </c>
      <c r="E24" s="89">
        <v>99</v>
      </c>
      <c r="F24" s="89">
        <v>99</v>
      </c>
      <c r="G24" s="89">
        <v>99</v>
      </c>
      <c r="H24" s="89">
        <v>100</v>
      </c>
      <c r="I24" s="89">
        <v>97</v>
      </c>
      <c r="J24" s="89">
        <v>99</v>
      </c>
      <c r="K24" s="89">
        <v>99</v>
      </c>
      <c r="L24" s="89">
        <v>100</v>
      </c>
      <c r="M24" s="89">
        <v>99</v>
      </c>
      <c r="N24" s="89">
        <v>99</v>
      </c>
      <c r="O24" s="89">
        <v>98</v>
      </c>
      <c r="P24" s="89">
        <v>98</v>
      </c>
      <c r="Q24" s="89">
        <v>99</v>
      </c>
    </row>
    <row r="25" spans="1:17" s="88" customFormat="1" ht="54" customHeight="1" x14ac:dyDescent="0.25">
      <c r="A25" s="263"/>
      <c r="B25" s="269" t="s">
        <v>340</v>
      </c>
      <c r="C25" s="269"/>
      <c r="D25" s="90">
        <v>99.70252850768469</v>
      </c>
      <c r="E25" s="90">
        <v>98.532710280373834</v>
      </c>
      <c r="F25" s="90">
        <v>99.145299145299148</v>
      </c>
      <c r="G25" s="90">
        <v>99.596774193548384</v>
      </c>
      <c r="H25" s="90">
        <v>99.793495095508518</v>
      </c>
      <c r="I25" s="90">
        <v>97.830802603036886</v>
      </c>
      <c r="J25" s="90">
        <v>99.42070963070239</v>
      </c>
      <c r="K25" s="90">
        <v>98.518072289156621</v>
      </c>
      <c r="L25" s="90">
        <v>99.751552795031046</v>
      </c>
      <c r="M25" s="90">
        <v>98.500277623542473</v>
      </c>
      <c r="N25" s="90">
        <v>99.155722326454026</v>
      </c>
      <c r="O25" s="90">
        <v>98.4375</v>
      </c>
      <c r="P25" s="90">
        <v>99.054621848739501</v>
      </c>
      <c r="Q25" s="90">
        <v>99.200913242009136</v>
      </c>
    </row>
    <row r="26" spans="1:17" ht="57" customHeight="1" x14ac:dyDescent="0.25">
      <c r="A26" s="263"/>
      <c r="B26" s="248" t="s">
        <v>341</v>
      </c>
      <c r="C26" s="87" t="s">
        <v>50</v>
      </c>
      <c r="D26" s="102">
        <v>2011</v>
      </c>
      <c r="E26" s="102">
        <v>7029</v>
      </c>
      <c r="F26" s="102">
        <v>1740</v>
      </c>
      <c r="G26" s="102">
        <v>988</v>
      </c>
      <c r="H26" s="102">
        <v>1933</v>
      </c>
      <c r="I26" s="102">
        <v>902</v>
      </c>
      <c r="J26" s="102">
        <v>1373</v>
      </c>
      <c r="K26" s="102">
        <v>1239</v>
      </c>
      <c r="L26" s="102">
        <v>1606</v>
      </c>
      <c r="M26" s="102">
        <v>1792</v>
      </c>
      <c r="N26" s="102">
        <v>1057</v>
      </c>
      <c r="O26" s="102">
        <v>693</v>
      </c>
      <c r="P26" s="102">
        <v>943</v>
      </c>
      <c r="Q26" s="102">
        <v>869</v>
      </c>
    </row>
    <row r="27" spans="1:17" ht="50.25" customHeight="1" x14ac:dyDescent="0.25">
      <c r="A27" s="263"/>
      <c r="B27" s="248"/>
      <c r="C27" s="87" t="s">
        <v>51</v>
      </c>
      <c r="D27" s="103">
        <v>2017</v>
      </c>
      <c r="E27" s="103">
        <v>7062</v>
      </c>
      <c r="F27" s="103">
        <v>1755</v>
      </c>
      <c r="G27" s="103">
        <v>992</v>
      </c>
      <c r="H27" s="103">
        <v>1937</v>
      </c>
      <c r="I27" s="103">
        <v>922</v>
      </c>
      <c r="J27" s="103">
        <v>1381</v>
      </c>
      <c r="K27" s="103">
        <v>1245</v>
      </c>
      <c r="L27" s="103">
        <v>1610</v>
      </c>
      <c r="M27" s="103">
        <v>1801</v>
      </c>
      <c r="N27" s="103">
        <v>1066</v>
      </c>
      <c r="O27" s="103">
        <v>704</v>
      </c>
      <c r="P27" s="103">
        <v>952</v>
      </c>
      <c r="Q27" s="103">
        <v>876</v>
      </c>
    </row>
    <row r="28" spans="1:17" s="94" customFormat="1" hidden="1" x14ac:dyDescent="0.25">
      <c r="A28" s="263"/>
      <c r="B28" s="249" t="s">
        <v>342</v>
      </c>
      <c r="C28" s="249"/>
      <c r="D28" s="93">
        <v>97.4</v>
      </c>
      <c r="E28" s="93">
        <v>98.4</v>
      </c>
      <c r="F28" s="93">
        <v>99.4</v>
      </c>
      <c r="G28" s="93">
        <v>100.4</v>
      </c>
      <c r="H28" s="93">
        <v>101.4</v>
      </c>
      <c r="I28" s="93">
        <v>102.4</v>
      </c>
      <c r="J28" s="93">
        <v>103.4</v>
      </c>
      <c r="K28" s="93">
        <v>104.4</v>
      </c>
      <c r="L28" s="93">
        <v>105.4</v>
      </c>
      <c r="M28" s="93">
        <v>106.4</v>
      </c>
      <c r="N28" s="93">
        <v>107.4</v>
      </c>
      <c r="O28" s="93">
        <v>108.4</v>
      </c>
      <c r="P28" s="93">
        <v>109.4</v>
      </c>
      <c r="Q28" s="93">
        <v>110.4</v>
      </c>
    </row>
    <row r="29" spans="1:17" s="96" customFormat="1" ht="21" hidden="1" customHeight="1" x14ac:dyDescent="0.25">
      <c r="A29" s="263"/>
      <c r="B29" s="278" t="s">
        <v>330</v>
      </c>
      <c r="C29" s="278"/>
      <c r="D29" s="95">
        <f t="shared" ref="D29:Q29" si="7">D25-D28</f>
        <v>2.3025285076846842</v>
      </c>
      <c r="E29" s="95">
        <f t="shared" si="7"/>
        <v>0.13271028037382848</v>
      </c>
      <c r="F29" s="95">
        <f t="shared" si="7"/>
        <v>-0.25470085470085735</v>
      </c>
      <c r="G29" s="95">
        <f t="shared" si="7"/>
        <v>-0.80322580645162134</v>
      </c>
      <c r="H29" s="95">
        <f t="shared" si="7"/>
        <v>-1.6065049044914872</v>
      </c>
      <c r="I29" s="95">
        <f t="shared" si="7"/>
        <v>-4.5691973969631192</v>
      </c>
      <c r="J29" s="95">
        <f t="shared" si="7"/>
        <v>-3.9792903692976154</v>
      </c>
      <c r="K29" s="95">
        <f t="shared" si="7"/>
        <v>-5.8819277108433852</v>
      </c>
      <c r="L29" s="95">
        <f t="shared" si="7"/>
        <v>-5.64844720496896</v>
      </c>
      <c r="M29" s="95">
        <f t="shared" si="7"/>
        <v>-7.8997223764575324</v>
      </c>
      <c r="N29" s="95">
        <f t="shared" si="7"/>
        <v>-8.2442776735459802</v>
      </c>
      <c r="O29" s="95">
        <f t="shared" si="7"/>
        <v>-9.9625000000000057</v>
      </c>
      <c r="P29" s="95">
        <f t="shared" si="7"/>
        <v>-10.345378151260505</v>
      </c>
      <c r="Q29" s="95">
        <f t="shared" si="7"/>
        <v>-11.19908675799087</v>
      </c>
    </row>
    <row r="30" spans="1:17" s="88" customFormat="1" ht="48" customHeight="1" x14ac:dyDescent="0.25">
      <c r="A30" s="263"/>
      <c r="B30" s="269" t="s">
        <v>343</v>
      </c>
      <c r="C30" s="269"/>
      <c r="D30" s="90">
        <v>99.387129724208378</v>
      </c>
      <c r="E30" s="90">
        <v>99.337561663143063</v>
      </c>
      <c r="F30" s="90">
        <v>97.98545047565753</v>
      </c>
      <c r="G30" s="90">
        <v>99.243140964995263</v>
      </c>
      <c r="H30" s="90">
        <v>99.688958009331259</v>
      </c>
      <c r="I30" s="90">
        <v>96.589524969549331</v>
      </c>
      <c r="J30" s="90">
        <v>99.346879535558784</v>
      </c>
      <c r="K30" s="90">
        <v>98.408710217755441</v>
      </c>
      <c r="L30" s="90">
        <v>99.373433583959908</v>
      </c>
      <c r="M30" s="90">
        <v>98.843612334801762</v>
      </c>
      <c r="N30" s="90">
        <v>97.532289628180038</v>
      </c>
      <c r="O30" s="90">
        <v>97.956204379562038</v>
      </c>
      <c r="P30" s="90">
        <v>97.948717948717942</v>
      </c>
      <c r="Q30" s="90">
        <v>98.097502972651611</v>
      </c>
    </row>
    <row r="31" spans="1:17" ht="55.5" customHeight="1" x14ac:dyDescent="0.25">
      <c r="A31" s="263"/>
      <c r="B31" s="279" t="s">
        <v>344</v>
      </c>
      <c r="C31" s="87" t="s">
        <v>50</v>
      </c>
      <c r="D31" s="127">
        <v>1946</v>
      </c>
      <c r="E31" s="127">
        <v>7048</v>
      </c>
      <c r="F31" s="127">
        <v>1751</v>
      </c>
      <c r="G31" s="127">
        <v>1049</v>
      </c>
      <c r="H31" s="127">
        <v>1923</v>
      </c>
      <c r="I31" s="127">
        <v>793</v>
      </c>
      <c r="J31" s="127">
        <v>1369</v>
      </c>
      <c r="K31" s="127">
        <v>1175</v>
      </c>
      <c r="L31" s="127">
        <v>1586</v>
      </c>
      <c r="M31" s="127">
        <v>1795</v>
      </c>
      <c r="N31" s="127">
        <v>1007</v>
      </c>
      <c r="O31" s="127">
        <v>671</v>
      </c>
      <c r="P31" s="127">
        <v>955</v>
      </c>
      <c r="Q31" s="127">
        <v>825</v>
      </c>
    </row>
    <row r="32" spans="1:17" ht="51" customHeight="1" x14ac:dyDescent="0.25">
      <c r="A32" s="263"/>
      <c r="B32" s="280"/>
      <c r="C32" s="87" t="s">
        <v>51</v>
      </c>
      <c r="D32" s="103">
        <v>1958</v>
      </c>
      <c r="E32" s="103">
        <v>7095</v>
      </c>
      <c r="F32" s="103">
        <v>1787</v>
      </c>
      <c r="G32" s="103">
        <v>1057</v>
      </c>
      <c r="H32" s="103">
        <v>1929</v>
      </c>
      <c r="I32" s="103">
        <v>821</v>
      </c>
      <c r="J32" s="103">
        <v>1378</v>
      </c>
      <c r="K32" s="103">
        <v>1194</v>
      </c>
      <c r="L32" s="103">
        <v>1596</v>
      </c>
      <c r="M32" s="103">
        <v>1816</v>
      </c>
      <c r="N32" s="103">
        <v>1022</v>
      </c>
      <c r="O32" s="103">
        <v>685</v>
      </c>
      <c r="P32" s="103">
        <v>975</v>
      </c>
      <c r="Q32" s="103">
        <v>841</v>
      </c>
    </row>
    <row r="33" spans="1:17" s="94" customFormat="1" hidden="1" x14ac:dyDescent="0.25">
      <c r="A33" s="263"/>
      <c r="B33" s="249" t="s">
        <v>345</v>
      </c>
      <c r="C33" s="249"/>
      <c r="D33" s="93">
        <v>94.7</v>
      </c>
      <c r="E33" s="93">
        <v>95.7</v>
      </c>
      <c r="F33" s="93">
        <v>96.7</v>
      </c>
      <c r="G33" s="93">
        <v>97.7</v>
      </c>
      <c r="H33" s="93">
        <v>98.7</v>
      </c>
      <c r="I33" s="93">
        <v>99.7</v>
      </c>
      <c r="J33" s="93">
        <v>100.7</v>
      </c>
      <c r="K33" s="93">
        <v>101.7</v>
      </c>
      <c r="L33" s="93">
        <v>102.7</v>
      </c>
      <c r="M33" s="93">
        <v>103.7</v>
      </c>
      <c r="N33" s="93">
        <v>104.7</v>
      </c>
      <c r="O33" s="93">
        <v>105.7</v>
      </c>
      <c r="P33" s="93">
        <v>106.7</v>
      </c>
      <c r="Q33" s="93">
        <v>107.7</v>
      </c>
    </row>
    <row r="34" spans="1:17" s="96" customFormat="1" ht="21" hidden="1" customHeight="1" x14ac:dyDescent="0.25">
      <c r="A34" s="263"/>
      <c r="B34" s="250" t="s">
        <v>330</v>
      </c>
      <c r="C34" s="250"/>
      <c r="D34" s="95">
        <f t="shared" ref="D34:Q34" si="8">D30-D33</f>
        <v>4.6871297242083756</v>
      </c>
      <c r="E34" s="95">
        <f t="shared" si="8"/>
        <v>3.6375616631430603</v>
      </c>
      <c r="F34" s="95">
        <f t="shared" si="8"/>
        <v>1.2854504756575267</v>
      </c>
      <c r="G34" s="95">
        <f t="shared" si="8"/>
        <v>1.5431409649952599</v>
      </c>
      <c r="H34" s="95">
        <f t="shared" si="8"/>
        <v>0.98895800933125599</v>
      </c>
      <c r="I34" s="95">
        <f t="shared" si="8"/>
        <v>-3.1104750304506723</v>
      </c>
      <c r="J34" s="95">
        <f t="shared" si="8"/>
        <v>-1.3531204644412185</v>
      </c>
      <c r="K34" s="95">
        <f t="shared" si="8"/>
        <v>-3.2912897822445615</v>
      </c>
      <c r="L34" s="95">
        <f t="shared" si="8"/>
        <v>-3.3265664160400945</v>
      </c>
      <c r="M34" s="95">
        <f t="shared" si="8"/>
        <v>-4.8563876651982412</v>
      </c>
      <c r="N34" s="95">
        <f t="shared" si="8"/>
        <v>-7.1677103718199646</v>
      </c>
      <c r="O34" s="95">
        <f t="shared" si="8"/>
        <v>-7.7437956204379645</v>
      </c>
      <c r="P34" s="95">
        <f t="shared" si="8"/>
        <v>-8.751282051282061</v>
      </c>
      <c r="Q34" s="95">
        <f t="shared" si="8"/>
        <v>-9.6024970273483916</v>
      </c>
    </row>
    <row r="35" spans="1:17" s="94" customFormat="1" hidden="1" x14ac:dyDescent="0.25">
      <c r="A35" s="263"/>
      <c r="B35" s="249" t="s">
        <v>346</v>
      </c>
      <c r="C35" s="249"/>
      <c r="D35" s="93">
        <v>96.050000000000011</v>
      </c>
      <c r="E35" s="93">
        <v>97.05</v>
      </c>
      <c r="F35" s="93">
        <v>98.05</v>
      </c>
      <c r="G35" s="93">
        <v>99.05</v>
      </c>
      <c r="H35" s="93">
        <v>100.05</v>
      </c>
      <c r="I35" s="93">
        <v>101.05</v>
      </c>
      <c r="J35" s="93">
        <v>102.05</v>
      </c>
      <c r="K35" s="93">
        <v>103.05</v>
      </c>
      <c r="L35" s="93">
        <v>104.05</v>
      </c>
      <c r="M35" s="93">
        <v>105.05</v>
      </c>
      <c r="N35" s="93">
        <v>106.05</v>
      </c>
      <c r="O35" s="93">
        <v>107.05</v>
      </c>
      <c r="P35" s="93">
        <v>108.05</v>
      </c>
      <c r="Q35" s="93">
        <v>109.05</v>
      </c>
    </row>
    <row r="36" spans="1:17" hidden="1" x14ac:dyDescent="0.25">
      <c r="A36" s="264"/>
      <c r="B36" s="270" t="s">
        <v>330</v>
      </c>
      <c r="C36" s="270"/>
      <c r="D36" s="95">
        <f t="shared" ref="D36:Q36" si="9">D24-D35</f>
        <v>2.9499999999999886</v>
      </c>
      <c r="E36" s="95">
        <f t="shared" si="9"/>
        <v>1.9500000000000028</v>
      </c>
      <c r="F36" s="95">
        <f t="shared" si="9"/>
        <v>0.95000000000000284</v>
      </c>
      <c r="G36" s="95">
        <f t="shared" si="9"/>
        <v>-4.9999999999997158E-2</v>
      </c>
      <c r="H36" s="95">
        <f t="shared" si="9"/>
        <v>-4.9999999999997158E-2</v>
      </c>
      <c r="I36" s="95">
        <f t="shared" si="9"/>
        <v>-4.0499999999999972</v>
      </c>
      <c r="J36" s="95">
        <f t="shared" si="9"/>
        <v>-3.0499999999999972</v>
      </c>
      <c r="K36" s="95">
        <f t="shared" si="9"/>
        <v>-4.0499999999999972</v>
      </c>
      <c r="L36" s="95">
        <f t="shared" si="9"/>
        <v>-4.0499999999999972</v>
      </c>
      <c r="M36" s="95">
        <f t="shared" si="9"/>
        <v>-6.0499999999999972</v>
      </c>
      <c r="N36" s="95">
        <f t="shared" si="9"/>
        <v>-7.0499999999999972</v>
      </c>
      <c r="O36" s="95">
        <f t="shared" si="9"/>
        <v>-9.0499999999999972</v>
      </c>
      <c r="P36" s="95">
        <f t="shared" si="9"/>
        <v>-10.049999999999997</v>
      </c>
      <c r="Q36" s="95">
        <f t="shared" si="9"/>
        <v>-10.049999999999997</v>
      </c>
    </row>
    <row r="37" spans="1:17" s="106" customFormat="1" ht="21" hidden="1" customHeight="1" x14ac:dyDescent="0.25">
      <c r="A37" s="271" t="s">
        <v>347</v>
      </c>
      <c r="B37" s="104" t="s">
        <v>348</v>
      </c>
      <c r="C37" s="104"/>
      <c r="D37" s="105"/>
      <c r="E37" s="105"/>
      <c r="F37" s="105"/>
      <c r="G37" s="105"/>
      <c r="H37" s="105"/>
      <c r="I37" s="105"/>
      <c r="J37" s="105"/>
      <c r="K37" s="105"/>
      <c r="L37" s="105"/>
      <c r="M37" s="105"/>
      <c r="N37" s="105"/>
      <c r="O37" s="105"/>
      <c r="P37" s="105"/>
      <c r="Q37" s="105"/>
    </row>
    <row r="38" spans="1:17" s="94" customFormat="1" ht="15" hidden="1" customHeight="1" x14ac:dyDescent="0.25">
      <c r="A38" s="272"/>
      <c r="B38" s="274" t="s">
        <v>349</v>
      </c>
      <c r="C38" s="274"/>
      <c r="D38" s="93"/>
      <c r="E38" s="93"/>
      <c r="F38" s="93"/>
      <c r="G38" s="93"/>
      <c r="H38" s="93"/>
      <c r="I38" s="93"/>
      <c r="J38" s="93"/>
      <c r="K38" s="93"/>
      <c r="L38" s="93"/>
      <c r="M38" s="93"/>
      <c r="N38" s="93"/>
      <c r="O38" s="93"/>
      <c r="P38" s="93"/>
      <c r="Q38" s="93"/>
    </row>
    <row r="39" spans="1:17" s="108" customFormat="1" ht="35.1" customHeight="1" x14ac:dyDescent="0.25">
      <c r="A39" s="272"/>
      <c r="B39" s="275" t="s">
        <v>350</v>
      </c>
      <c r="C39" s="276"/>
      <c r="D39" s="107">
        <f>D7*0.3+D20*0.3+D24*0.4</f>
        <v>99.6</v>
      </c>
      <c r="E39" s="107">
        <f t="shared" ref="E39:Q39" si="10">E7*0.3+E20*0.3+E24*0.4</f>
        <v>99.6</v>
      </c>
      <c r="F39" s="107">
        <f t="shared" si="10"/>
        <v>99.300000000000011</v>
      </c>
      <c r="G39" s="107">
        <f t="shared" si="10"/>
        <v>99.6</v>
      </c>
      <c r="H39" s="107">
        <f t="shared" si="10"/>
        <v>100</v>
      </c>
      <c r="I39" s="107">
        <f t="shared" si="10"/>
        <v>97.300000000000011</v>
      </c>
      <c r="J39" s="107">
        <f t="shared" si="10"/>
        <v>98.4</v>
      </c>
      <c r="K39" s="107">
        <f t="shared" si="10"/>
        <v>99.6</v>
      </c>
      <c r="L39" s="107">
        <f t="shared" si="10"/>
        <v>97.6</v>
      </c>
      <c r="M39" s="107">
        <f t="shared" si="10"/>
        <v>99.6</v>
      </c>
      <c r="N39" s="107">
        <f t="shared" si="10"/>
        <v>99</v>
      </c>
      <c r="O39" s="107">
        <f t="shared" si="10"/>
        <v>97.7</v>
      </c>
      <c r="P39" s="107">
        <f t="shared" si="10"/>
        <v>99.2</v>
      </c>
      <c r="Q39" s="107">
        <f t="shared" si="10"/>
        <v>99.300000000000011</v>
      </c>
    </row>
    <row r="40" spans="1:17" s="96" customFormat="1" ht="21" hidden="1" customHeight="1" x14ac:dyDescent="0.25">
      <c r="A40" s="273"/>
      <c r="B40" s="109" t="s">
        <v>330</v>
      </c>
      <c r="C40" s="109"/>
      <c r="D40" s="97"/>
      <c r="E40" s="97"/>
      <c r="F40" s="97"/>
      <c r="G40" s="97"/>
      <c r="H40" s="97"/>
      <c r="I40" s="97"/>
      <c r="J40" s="97"/>
      <c r="K40" s="97"/>
      <c r="L40" s="97"/>
      <c r="M40" s="97"/>
      <c r="N40" s="97"/>
      <c r="O40" s="97"/>
      <c r="P40" s="97"/>
      <c r="Q40" s="97"/>
    </row>
    <row r="41" spans="1:17" s="88" customFormat="1" ht="41.25" customHeight="1" x14ac:dyDescent="0.25">
      <c r="A41" s="262" t="s">
        <v>23</v>
      </c>
      <c r="B41" s="269" t="s">
        <v>351</v>
      </c>
      <c r="C41" s="269"/>
      <c r="D41" s="110">
        <f>D42</f>
        <v>100</v>
      </c>
      <c r="E41" s="110">
        <f t="shared" ref="E41:Q41" si="11">E42</f>
        <v>100</v>
      </c>
      <c r="F41" s="110">
        <f t="shared" si="11"/>
        <v>100</v>
      </c>
      <c r="G41" s="110">
        <f t="shared" si="11"/>
        <v>100</v>
      </c>
      <c r="H41" s="110">
        <f t="shared" si="11"/>
        <v>100</v>
      </c>
      <c r="I41" s="110">
        <f t="shared" si="11"/>
        <v>100</v>
      </c>
      <c r="J41" s="110">
        <f t="shared" si="11"/>
        <v>100</v>
      </c>
      <c r="K41" s="110">
        <f t="shared" si="11"/>
        <v>100</v>
      </c>
      <c r="L41" s="110">
        <f t="shared" si="11"/>
        <v>100</v>
      </c>
      <c r="M41" s="110">
        <f t="shared" si="11"/>
        <v>100</v>
      </c>
      <c r="N41" s="110">
        <f t="shared" si="11"/>
        <v>100</v>
      </c>
      <c r="O41" s="110">
        <f t="shared" si="11"/>
        <v>100</v>
      </c>
      <c r="P41" s="110">
        <f t="shared" si="11"/>
        <v>100</v>
      </c>
      <c r="Q41" s="110">
        <f t="shared" si="11"/>
        <v>100</v>
      </c>
    </row>
    <row r="42" spans="1:17" s="88" customFormat="1" ht="120.75" customHeight="1" x14ac:dyDescent="0.25">
      <c r="A42" s="263"/>
      <c r="B42" s="269" t="s">
        <v>352</v>
      </c>
      <c r="C42" s="269"/>
      <c r="D42" s="90">
        <f>IF(D44="5 и более",100,D44*20)</f>
        <v>100</v>
      </c>
      <c r="E42" s="90">
        <f t="shared" ref="E42:Q42" si="12">IF(E44="5 и более",100,E44*20)</f>
        <v>100</v>
      </c>
      <c r="F42" s="90">
        <f t="shared" si="12"/>
        <v>100</v>
      </c>
      <c r="G42" s="90">
        <f t="shared" si="12"/>
        <v>100</v>
      </c>
      <c r="H42" s="90">
        <f t="shared" si="12"/>
        <v>100</v>
      </c>
      <c r="I42" s="90">
        <f t="shared" si="12"/>
        <v>100</v>
      </c>
      <c r="J42" s="90">
        <f t="shared" si="12"/>
        <v>100</v>
      </c>
      <c r="K42" s="90">
        <f t="shared" si="12"/>
        <v>100</v>
      </c>
      <c r="L42" s="90">
        <f t="shared" si="12"/>
        <v>100</v>
      </c>
      <c r="M42" s="90">
        <f t="shared" si="12"/>
        <v>100</v>
      </c>
      <c r="N42" s="90">
        <f t="shared" si="12"/>
        <v>100</v>
      </c>
      <c r="O42" s="90">
        <f t="shared" si="12"/>
        <v>100</v>
      </c>
      <c r="P42" s="90">
        <f t="shared" si="12"/>
        <v>100</v>
      </c>
      <c r="Q42" s="90">
        <f t="shared" si="12"/>
        <v>100</v>
      </c>
    </row>
    <row r="43" spans="1:17" ht="60" hidden="1" customHeight="1" x14ac:dyDescent="0.25">
      <c r="A43" s="263"/>
      <c r="B43" s="277" t="s">
        <v>353</v>
      </c>
      <c r="C43" s="277"/>
      <c r="D43" s="87"/>
      <c r="E43" s="87"/>
      <c r="F43" s="87"/>
      <c r="G43" s="87"/>
      <c r="H43" s="87"/>
      <c r="I43" s="87"/>
      <c r="J43" s="87"/>
      <c r="K43" s="87"/>
      <c r="L43" s="87"/>
      <c r="M43" s="87"/>
      <c r="N43" s="87"/>
      <c r="O43" s="87"/>
      <c r="P43" s="87"/>
      <c r="Q43" s="87"/>
    </row>
    <row r="44" spans="1:17" s="114" customFormat="1" ht="60" x14ac:dyDescent="0.25">
      <c r="A44" s="263"/>
      <c r="B44" s="111" t="s">
        <v>354</v>
      </c>
      <c r="C44" s="112"/>
      <c r="D44" s="113">
        <v>5</v>
      </c>
      <c r="E44" s="113">
        <v>5</v>
      </c>
      <c r="F44" s="113">
        <v>5</v>
      </c>
      <c r="G44" s="113">
        <v>5</v>
      </c>
      <c r="H44" s="113">
        <v>5</v>
      </c>
      <c r="I44" s="113">
        <v>5</v>
      </c>
      <c r="J44" s="113">
        <v>5</v>
      </c>
      <c r="K44" s="113">
        <v>5</v>
      </c>
      <c r="L44" s="113">
        <v>5</v>
      </c>
      <c r="M44" s="113">
        <v>5</v>
      </c>
      <c r="N44" s="113">
        <v>5</v>
      </c>
      <c r="O44" s="113">
        <v>5</v>
      </c>
      <c r="P44" s="113">
        <v>5</v>
      </c>
      <c r="Q44" s="113">
        <v>5</v>
      </c>
    </row>
    <row r="45" spans="1:17" s="96" customFormat="1" ht="21" hidden="1" customHeight="1" x14ac:dyDescent="0.25">
      <c r="A45" s="263"/>
      <c r="B45" s="109" t="s">
        <v>330</v>
      </c>
      <c r="C45" s="109"/>
      <c r="D45" s="115">
        <f>D42-D46</f>
        <v>60</v>
      </c>
      <c r="E45" s="115">
        <f t="shared" ref="E45:Q45" si="13">E42-E46</f>
        <v>59</v>
      </c>
      <c r="F45" s="115">
        <f t="shared" si="13"/>
        <v>58</v>
      </c>
      <c r="G45" s="115">
        <f t="shared" si="13"/>
        <v>57</v>
      </c>
      <c r="H45" s="115">
        <f t="shared" si="13"/>
        <v>56</v>
      </c>
      <c r="I45" s="115">
        <f t="shared" si="13"/>
        <v>55</v>
      </c>
      <c r="J45" s="115">
        <f t="shared" si="13"/>
        <v>54</v>
      </c>
      <c r="K45" s="115">
        <f t="shared" si="13"/>
        <v>53</v>
      </c>
      <c r="L45" s="115">
        <f t="shared" si="13"/>
        <v>52</v>
      </c>
      <c r="M45" s="115">
        <f t="shared" si="13"/>
        <v>51</v>
      </c>
      <c r="N45" s="115">
        <f t="shared" si="13"/>
        <v>50</v>
      </c>
      <c r="O45" s="115">
        <f t="shared" si="13"/>
        <v>49</v>
      </c>
      <c r="P45" s="115">
        <f t="shared" si="13"/>
        <v>48</v>
      </c>
      <c r="Q45" s="115">
        <f t="shared" si="13"/>
        <v>47</v>
      </c>
    </row>
    <row r="46" spans="1:17" s="118" customFormat="1" ht="21" hidden="1" customHeight="1" x14ac:dyDescent="0.25">
      <c r="A46" s="264"/>
      <c r="B46" s="116" t="s">
        <v>355</v>
      </c>
      <c r="C46" s="116"/>
      <c r="D46" s="117">
        <v>40</v>
      </c>
      <c r="E46" s="117">
        <v>41</v>
      </c>
      <c r="F46" s="117">
        <v>42</v>
      </c>
      <c r="G46" s="117">
        <v>43</v>
      </c>
      <c r="H46" s="117">
        <v>44</v>
      </c>
      <c r="I46" s="117">
        <v>45</v>
      </c>
      <c r="J46" s="117">
        <v>46</v>
      </c>
      <c r="K46" s="117">
        <v>47</v>
      </c>
      <c r="L46" s="117">
        <v>48</v>
      </c>
      <c r="M46" s="117">
        <v>49</v>
      </c>
      <c r="N46" s="117">
        <v>50</v>
      </c>
      <c r="O46" s="117">
        <v>51</v>
      </c>
      <c r="P46" s="117">
        <v>52</v>
      </c>
      <c r="Q46" s="117">
        <v>53</v>
      </c>
    </row>
    <row r="47" spans="1:17" s="88" customFormat="1" ht="48" customHeight="1" x14ac:dyDescent="0.25">
      <c r="A47" s="262" t="s">
        <v>356</v>
      </c>
      <c r="B47" s="269" t="s">
        <v>357</v>
      </c>
      <c r="C47" s="269"/>
      <c r="D47" s="89">
        <v>99</v>
      </c>
      <c r="E47" s="89">
        <v>99</v>
      </c>
      <c r="F47" s="89">
        <v>98</v>
      </c>
      <c r="G47" s="89">
        <v>98</v>
      </c>
      <c r="H47" s="89">
        <v>99</v>
      </c>
      <c r="I47" s="89">
        <v>95</v>
      </c>
      <c r="J47" s="89">
        <v>99</v>
      </c>
      <c r="K47" s="89">
        <v>98</v>
      </c>
      <c r="L47" s="89">
        <v>99</v>
      </c>
      <c r="M47" s="89">
        <v>99</v>
      </c>
      <c r="N47" s="89">
        <v>96</v>
      </c>
      <c r="O47" s="89">
        <v>96</v>
      </c>
      <c r="P47" s="89">
        <v>96</v>
      </c>
      <c r="Q47" s="89">
        <v>96</v>
      </c>
    </row>
    <row r="48" spans="1:17" ht="24" hidden="1" customHeight="1" x14ac:dyDescent="0.25">
      <c r="A48" s="263"/>
      <c r="B48" s="281" t="s">
        <v>358</v>
      </c>
      <c r="C48" s="87" t="s">
        <v>50</v>
      </c>
      <c r="D48" s="87"/>
      <c r="E48" s="87"/>
      <c r="F48" s="87"/>
      <c r="G48" s="87"/>
      <c r="H48" s="87"/>
      <c r="I48" s="87"/>
      <c r="J48" s="87"/>
      <c r="K48" s="87"/>
      <c r="L48" s="87"/>
      <c r="M48" s="87"/>
      <c r="N48" s="87"/>
      <c r="O48" s="87"/>
      <c r="P48" s="87"/>
      <c r="Q48" s="87"/>
    </row>
    <row r="49" spans="1:17" s="114" customFormat="1" ht="44.25" customHeight="1" x14ac:dyDescent="0.25">
      <c r="A49" s="263"/>
      <c r="B49" s="282"/>
      <c r="C49" s="119" t="s">
        <v>50</v>
      </c>
      <c r="D49" s="103">
        <v>2110</v>
      </c>
      <c r="E49" s="103">
        <v>7079</v>
      </c>
      <c r="F49" s="103">
        <v>1804</v>
      </c>
      <c r="G49" s="103">
        <v>1087</v>
      </c>
      <c r="H49" s="103">
        <v>1999</v>
      </c>
      <c r="I49" s="103">
        <v>995</v>
      </c>
      <c r="J49" s="103">
        <v>1392</v>
      </c>
      <c r="K49" s="103">
        <v>1338</v>
      </c>
      <c r="L49" s="103">
        <v>1624</v>
      </c>
      <c r="M49" s="103">
        <v>1899</v>
      </c>
      <c r="N49" s="103">
        <v>1120</v>
      </c>
      <c r="O49" s="103">
        <v>723</v>
      </c>
      <c r="P49" s="103">
        <v>1006</v>
      </c>
      <c r="Q49" s="103">
        <v>881</v>
      </c>
    </row>
    <row r="50" spans="1:17" ht="42" customHeight="1" x14ac:dyDescent="0.25">
      <c r="A50" s="263"/>
      <c r="B50" s="283"/>
      <c r="C50" s="87" t="s">
        <v>51</v>
      </c>
      <c r="D50" s="103">
        <v>2128</v>
      </c>
      <c r="E50" s="103">
        <v>7175</v>
      </c>
      <c r="F50" s="103">
        <v>1837</v>
      </c>
      <c r="G50" s="103">
        <v>1103</v>
      </c>
      <c r="H50" s="103">
        <v>2009</v>
      </c>
      <c r="I50" s="103">
        <v>1047</v>
      </c>
      <c r="J50" s="103">
        <v>1409</v>
      </c>
      <c r="K50" s="103">
        <v>1364</v>
      </c>
      <c r="L50" s="103">
        <v>1639</v>
      </c>
      <c r="M50" s="103">
        <v>1917</v>
      </c>
      <c r="N50" s="103">
        <v>1162</v>
      </c>
      <c r="O50" s="103">
        <v>753</v>
      </c>
      <c r="P50" s="103">
        <v>1050</v>
      </c>
      <c r="Q50" s="103">
        <v>919</v>
      </c>
    </row>
    <row r="51" spans="1:17" s="94" customFormat="1" ht="21" hidden="1" customHeight="1" x14ac:dyDescent="0.25">
      <c r="A51" s="263"/>
      <c r="B51" s="120" t="s">
        <v>359</v>
      </c>
      <c r="C51" s="120"/>
      <c r="D51" s="93">
        <v>95.1</v>
      </c>
      <c r="E51" s="93">
        <v>96.1</v>
      </c>
      <c r="F51" s="93">
        <v>97.1</v>
      </c>
      <c r="G51" s="93">
        <v>98.1</v>
      </c>
      <c r="H51" s="93">
        <v>99.1</v>
      </c>
      <c r="I51" s="93">
        <v>100.1</v>
      </c>
      <c r="J51" s="93">
        <v>101.1</v>
      </c>
      <c r="K51" s="93">
        <v>102.1</v>
      </c>
      <c r="L51" s="93">
        <v>103.1</v>
      </c>
      <c r="M51" s="93">
        <v>104.1</v>
      </c>
      <c r="N51" s="93">
        <v>105.1</v>
      </c>
      <c r="O51" s="93">
        <v>106.1</v>
      </c>
      <c r="P51" s="93">
        <v>107.1</v>
      </c>
      <c r="Q51" s="93">
        <v>108.1</v>
      </c>
    </row>
    <row r="52" spans="1:17" s="96" customFormat="1" ht="21" hidden="1" customHeight="1" x14ac:dyDescent="0.25">
      <c r="A52" s="264"/>
      <c r="B52" s="109" t="s">
        <v>330</v>
      </c>
      <c r="C52" s="109"/>
      <c r="D52" s="95">
        <f t="shared" ref="D52:Q52" si="14">D47-D51</f>
        <v>3.9000000000000057</v>
      </c>
      <c r="E52" s="95">
        <f t="shared" si="14"/>
        <v>2.9000000000000057</v>
      </c>
      <c r="F52" s="95">
        <f t="shared" si="14"/>
        <v>0.90000000000000568</v>
      </c>
      <c r="G52" s="95">
        <f t="shared" si="14"/>
        <v>-9.9999999999994316E-2</v>
      </c>
      <c r="H52" s="95">
        <f t="shared" si="14"/>
        <v>-9.9999999999994316E-2</v>
      </c>
      <c r="I52" s="95">
        <f t="shared" si="14"/>
        <v>-5.0999999999999943</v>
      </c>
      <c r="J52" s="95">
        <f t="shared" si="14"/>
        <v>-2.0999999999999943</v>
      </c>
      <c r="K52" s="95">
        <f t="shared" si="14"/>
        <v>-4.0999999999999943</v>
      </c>
      <c r="L52" s="95">
        <f t="shared" si="14"/>
        <v>-4.0999999999999943</v>
      </c>
      <c r="M52" s="95">
        <f t="shared" si="14"/>
        <v>-5.0999999999999943</v>
      </c>
      <c r="N52" s="95">
        <f t="shared" si="14"/>
        <v>-9.0999999999999943</v>
      </c>
      <c r="O52" s="95">
        <f t="shared" si="14"/>
        <v>-10.099999999999994</v>
      </c>
      <c r="P52" s="95">
        <f t="shared" si="14"/>
        <v>-11.099999999999994</v>
      </c>
      <c r="Q52" s="95">
        <f t="shared" si="14"/>
        <v>-12.099999999999994</v>
      </c>
    </row>
    <row r="53" spans="1:17" s="106" customFormat="1" ht="21" hidden="1" customHeight="1" x14ac:dyDescent="0.25">
      <c r="A53" s="284" t="s">
        <v>360</v>
      </c>
      <c r="B53" s="287" t="s">
        <v>348</v>
      </c>
      <c r="C53" s="287"/>
      <c r="D53" s="105"/>
      <c r="E53" s="105"/>
      <c r="F53" s="105"/>
      <c r="G53" s="105"/>
      <c r="H53" s="105"/>
      <c r="I53" s="105"/>
      <c r="J53" s="105"/>
      <c r="K53" s="105"/>
      <c r="L53" s="105"/>
      <c r="M53" s="105"/>
      <c r="N53" s="105"/>
      <c r="O53" s="105"/>
      <c r="P53" s="105"/>
      <c r="Q53" s="105"/>
    </row>
    <row r="54" spans="1:17" s="108" customFormat="1" ht="35.1" customHeight="1" x14ac:dyDescent="0.25">
      <c r="A54" s="285"/>
      <c r="B54" s="288" t="s">
        <v>350</v>
      </c>
      <c r="C54" s="288"/>
      <c r="D54" s="107">
        <f>D47*0.5+D42*0.5</f>
        <v>99.5</v>
      </c>
      <c r="E54" s="107">
        <f t="shared" ref="E54:Q54" si="15">E47*0.5+E42*0.5</f>
        <v>99.5</v>
      </c>
      <c r="F54" s="107">
        <f t="shared" si="15"/>
        <v>99</v>
      </c>
      <c r="G54" s="107">
        <f t="shared" si="15"/>
        <v>99</v>
      </c>
      <c r="H54" s="107">
        <f t="shared" si="15"/>
        <v>99.5</v>
      </c>
      <c r="I54" s="107">
        <f t="shared" si="15"/>
        <v>97.5</v>
      </c>
      <c r="J54" s="107">
        <f t="shared" si="15"/>
        <v>99.5</v>
      </c>
      <c r="K54" s="107">
        <f t="shared" si="15"/>
        <v>99</v>
      </c>
      <c r="L54" s="107">
        <f t="shared" si="15"/>
        <v>99.5</v>
      </c>
      <c r="M54" s="107">
        <f t="shared" si="15"/>
        <v>99.5</v>
      </c>
      <c r="N54" s="107">
        <f t="shared" si="15"/>
        <v>98</v>
      </c>
      <c r="O54" s="107">
        <f t="shared" si="15"/>
        <v>98</v>
      </c>
      <c r="P54" s="107">
        <f t="shared" si="15"/>
        <v>98</v>
      </c>
      <c r="Q54" s="107">
        <f t="shared" si="15"/>
        <v>98</v>
      </c>
    </row>
    <row r="55" spans="1:17" s="96" customFormat="1" ht="21" hidden="1" customHeight="1" x14ac:dyDescent="0.25">
      <c r="A55" s="285"/>
      <c r="B55" s="250" t="s">
        <v>330</v>
      </c>
      <c r="C55" s="250"/>
      <c r="D55" s="97"/>
      <c r="E55" s="97"/>
      <c r="F55" s="97"/>
      <c r="G55" s="97"/>
      <c r="H55" s="97"/>
      <c r="I55" s="97"/>
      <c r="J55" s="97"/>
      <c r="K55" s="97"/>
      <c r="L55" s="97"/>
      <c r="M55" s="97"/>
      <c r="N55" s="97"/>
      <c r="O55" s="97"/>
      <c r="P55" s="97"/>
      <c r="Q55" s="97"/>
    </row>
    <row r="56" spans="1:17" s="94" customFormat="1" ht="21" hidden="1" customHeight="1" x14ac:dyDescent="0.25">
      <c r="A56" s="285"/>
      <c r="B56" s="289" t="s">
        <v>361</v>
      </c>
      <c r="C56" s="289"/>
      <c r="D56" s="93">
        <v>67.55</v>
      </c>
      <c r="E56" s="93">
        <v>68.55</v>
      </c>
      <c r="F56" s="93">
        <v>69.55</v>
      </c>
      <c r="G56" s="93">
        <v>70.55</v>
      </c>
      <c r="H56" s="93">
        <v>71.55</v>
      </c>
      <c r="I56" s="93">
        <v>72.55</v>
      </c>
      <c r="J56" s="93">
        <v>73.55</v>
      </c>
      <c r="K56" s="93">
        <v>74.55</v>
      </c>
      <c r="L56" s="93">
        <v>75.55</v>
      </c>
      <c r="M56" s="93">
        <v>76.55</v>
      </c>
      <c r="N56" s="93">
        <v>77.55</v>
      </c>
      <c r="O56" s="93">
        <v>78.55</v>
      </c>
      <c r="P56" s="93">
        <v>79.55</v>
      </c>
      <c r="Q56" s="93">
        <v>80.55</v>
      </c>
    </row>
    <row r="57" spans="1:17" s="122" customFormat="1" ht="21" hidden="1" customHeight="1" x14ac:dyDescent="0.35">
      <c r="A57" s="286"/>
      <c r="B57" s="290" t="s">
        <v>330</v>
      </c>
      <c r="C57" s="290"/>
      <c r="D57" s="121">
        <f t="shared" ref="D57:Q57" si="16">D54-D56</f>
        <v>31.950000000000003</v>
      </c>
      <c r="E57" s="121">
        <f t="shared" si="16"/>
        <v>30.950000000000003</v>
      </c>
      <c r="F57" s="121">
        <f t="shared" si="16"/>
        <v>29.450000000000003</v>
      </c>
      <c r="G57" s="121">
        <f t="shared" si="16"/>
        <v>28.450000000000003</v>
      </c>
      <c r="H57" s="121">
        <f t="shared" si="16"/>
        <v>27.950000000000003</v>
      </c>
      <c r="I57" s="121">
        <f t="shared" si="16"/>
        <v>24.950000000000003</v>
      </c>
      <c r="J57" s="121">
        <f t="shared" si="16"/>
        <v>25.950000000000003</v>
      </c>
      <c r="K57" s="121">
        <f t="shared" si="16"/>
        <v>24.450000000000003</v>
      </c>
      <c r="L57" s="121">
        <f t="shared" si="16"/>
        <v>23.950000000000003</v>
      </c>
      <c r="M57" s="121">
        <f t="shared" si="16"/>
        <v>22.950000000000003</v>
      </c>
      <c r="N57" s="121">
        <f t="shared" si="16"/>
        <v>20.450000000000003</v>
      </c>
      <c r="O57" s="121">
        <f t="shared" si="16"/>
        <v>19.450000000000003</v>
      </c>
      <c r="P57" s="121">
        <f t="shared" si="16"/>
        <v>18.450000000000003</v>
      </c>
      <c r="Q57" s="121">
        <f t="shared" si="16"/>
        <v>17.450000000000003</v>
      </c>
    </row>
    <row r="58" spans="1:17" s="88" customFormat="1" ht="39.75" customHeight="1" x14ac:dyDescent="0.25">
      <c r="A58" s="262" t="s">
        <v>31</v>
      </c>
      <c r="B58" s="269" t="s">
        <v>362</v>
      </c>
      <c r="C58" s="269"/>
      <c r="D58" s="101">
        <f>D59</f>
        <v>0</v>
      </c>
      <c r="E58" s="101">
        <f t="shared" ref="E58:Q58" si="17">E59</f>
        <v>80</v>
      </c>
      <c r="F58" s="101">
        <f t="shared" si="17"/>
        <v>80</v>
      </c>
      <c r="G58" s="101">
        <f t="shared" si="17"/>
        <v>0</v>
      </c>
      <c r="H58" s="101">
        <f t="shared" si="17"/>
        <v>0</v>
      </c>
      <c r="I58" s="101">
        <f t="shared" si="17"/>
        <v>0</v>
      </c>
      <c r="J58" s="101">
        <f t="shared" si="17"/>
        <v>60</v>
      </c>
      <c r="K58" s="101">
        <f t="shared" si="17"/>
        <v>40</v>
      </c>
      <c r="L58" s="101">
        <f t="shared" si="17"/>
        <v>0</v>
      </c>
      <c r="M58" s="101">
        <f t="shared" si="17"/>
        <v>60</v>
      </c>
      <c r="N58" s="101">
        <f t="shared" si="17"/>
        <v>40</v>
      </c>
      <c r="O58" s="101">
        <f t="shared" si="17"/>
        <v>20</v>
      </c>
      <c r="P58" s="101">
        <f t="shared" si="17"/>
        <v>20</v>
      </c>
      <c r="Q58" s="101">
        <f t="shared" si="17"/>
        <v>40</v>
      </c>
    </row>
    <row r="59" spans="1:17" s="88" customFormat="1" ht="93" customHeight="1" x14ac:dyDescent="0.25">
      <c r="A59" s="263"/>
      <c r="B59" s="269" t="s">
        <v>363</v>
      </c>
      <c r="C59" s="269"/>
      <c r="D59" s="117">
        <f>IF(D60="5 и больше",100,D60*20)</f>
        <v>0</v>
      </c>
      <c r="E59" s="117">
        <f t="shared" ref="E59:Q59" si="18">IF(E60="5 и больше",100,E60*20)</f>
        <v>80</v>
      </c>
      <c r="F59" s="117">
        <f t="shared" si="18"/>
        <v>80</v>
      </c>
      <c r="G59" s="117">
        <f t="shared" si="18"/>
        <v>0</v>
      </c>
      <c r="H59" s="117">
        <f t="shared" si="18"/>
        <v>0</v>
      </c>
      <c r="I59" s="117">
        <f t="shared" si="18"/>
        <v>0</v>
      </c>
      <c r="J59" s="117">
        <f t="shared" si="18"/>
        <v>60</v>
      </c>
      <c r="K59" s="117">
        <f t="shared" si="18"/>
        <v>40</v>
      </c>
      <c r="L59" s="117">
        <f t="shared" si="18"/>
        <v>0</v>
      </c>
      <c r="M59" s="117">
        <f t="shared" si="18"/>
        <v>60</v>
      </c>
      <c r="N59" s="117">
        <f t="shared" si="18"/>
        <v>40</v>
      </c>
      <c r="O59" s="117">
        <f t="shared" si="18"/>
        <v>20</v>
      </c>
      <c r="P59" s="117">
        <f t="shared" si="18"/>
        <v>20</v>
      </c>
      <c r="Q59" s="117">
        <f t="shared" si="18"/>
        <v>40</v>
      </c>
    </row>
    <row r="60" spans="1:17" ht="48" customHeight="1" x14ac:dyDescent="0.25">
      <c r="A60" s="263"/>
      <c r="B60" s="248" t="s">
        <v>364</v>
      </c>
      <c r="C60" s="248"/>
      <c r="D60" s="87">
        <v>0</v>
      </c>
      <c r="E60" s="87">
        <v>4</v>
      </c>
      <c r="F60" s="87">
        <v>4</v>
      </c>
      <c r="G60" s="87">
        <v>0</v>
      </c>
      <c r="H60" s="87">
        <v>0</v>
      </c>
      <c r="I60" s="87">
        <v>0</v>
      </c>
      <c r="J60" s="87">
        <v>3</v>
      </c>
      <c r="K60" s="87">
        <v>2</v>
      </c>
      <c r="L60" s="87">
        <v>0</v>
      </c>
      <c r="M60" s="87">
        <v>3</v>
      </c>
      <c r="N60" s="87">
        <v>2</v>
      </c>
      <c r="O60" s="87">
        <v>1</v>
      </c>
      <c r="P60" s="87">
        <v>1</v>
      </c>
      <c r="Q60" s="87">
        <v>2</v>
      </c>
    </row>
    <row r="61" spans="1:17" s="94" customFormat="1" ht="19.5" hidden="1" customHeight="1" x14ac:dyDescent="0.25">
      <c r="A61" s="263"/>
      <c r="B61" s="120" t="s">
        <v>365</v>
      </c>
      <c r="C61" s="120"/>
      <c r="D61" s="93">
        <v>80</v>
      </c>
      <c r="E61" s="93">
        <v>81</v>
      </c>
      <c r="F61" s="93">
        <v>82</v>
      </c>
      <c r="G61" s="93">
        <v>83</v>
      </c>
      <c r="H61" s="93">
        <v>84</v>
      </c>
      <c r="I61" s="93">
        <v>85</v>
      </c>
      <c r="J61" s="93">
        <v>86</v>
      </c>
      <c r="K61" s="93">
        <v>87</v>
      </c>
      <c r="L61" s="93">
        <v>88</v>
      </c>
      <c r="M61" s="93">
        <v>89</v>
      </c>
      <c r="N61" s="93">
        <v>90</v>
      </c>
      <c r="O61" s="93">
        <v>91</v>
      </c>
      <c r="P61" s="93">
        <v>92</v>
      </c>
      <c r="Q61" s="93">
        <v>93</v>
      </c>
    </row>
    <row r="62" spans="1:17" s="96" customFormat="1" ht="21" hidden="1" customHeight="1" x14ac:dyDescent="0.25">
      <c r="A62" s="264"/>
      <c r="B62" s="250" t="s">
        <v>330</v>
      </c>
      <c r="C62" s="250"/>
      <c r="D62" s="95">
        <f t="shared" ref="D62:Q62" si="19">D59-D61</f>
        <v>-80</v>
      </c>
      <c r="E62" s="95">
        <f t="shared" si="19"/>
        <v>-1</v>
      </c>
      <c r="F62" s="95">
        <f t="shared" si="19"/>
        <v>-2</v>
      </c>
      <c r="G62" s="95">
        <f t="shared" si="19"/>
        <v>-83</v>
      </c>
      <c r="H62" s="95">
        <f t="shared" si="19"/>
        <v>-84</v>
      </c>
      <c r="I62" s="95">
        <f t="shared" si="19"/>
        <v>-85</v>
      </c>
      <c r="J62" s="95">
        <f t="shared" si="19"/>
        <v>-26</v>
      </c>
      <c r="K62" s="95">
        <f t="shared" si="19"/>
        <v>-47</v>
      </c>
      <c r="L62" s="95">
        <f t="shared" si="19"/>
        <v>-88</v>
      </c>
      <c r="M62" s="95">
        <f t="shared" si="19"/>
        <v>-29</v>
      </c>
      <c r="N62" s="95">
        <f t="shared" si="19"/>
        <v>-50</v>
      </c>
      <c r="O62" s="95">
        <f t="shared" si="19"/>
        <v>-71</v>
      </c>
      <c r="P62" s="95">
        <f t="shared" si="19"/>
        <v>-72</v>
      </c>
      <c r="Q62" s="95">
        <f t="shared" si="19"/>
        <v>-53</v>
      </c>
    </row>
    <row r="63" spans="1:17" s="88" customFormat="1" ht="42" customHeight="1" x14ac:dyDescent="0.25">
      <c r="A63" s="262" t="s">
        <v>39</v>
      </c>
      <c r="B63" s="269" t="s">
        <v>366</v>
      </c>
      <c r="C63" s="269"/>
      <c r="D63" s="101">
        <f>D64</f>
        <v>80</v>
      </c>
      <c r="E63" s="101">
        <f t="shared" ref="E63:Q63" si="20">E64</f>
        <v>100</v>
      </c>
      <c r="F63" s="101">
        <f t="shared" si="20"/>
        <v>100</v>
      </c>
      <c r="G63" s="101">
        <f t="shared" si="20"/>
        <v>40</v>
      </c>
      <c r="H63" s="101">
        <f t="shared" si="20"/>
        <v>80</v>
      </c>
      <c r="I63" s="101">
        <f t="shared" si="20"/>
        <v>80</v>
      </c>
      <c r="J63" s="101">
        <f t="shared" si="20"/>
        <v>100</v>
      </c>
      <c r="K63" s="101">
        <f t="shared" si="20"/>
        <v>80</v>
      </c>
      <c r="L63" s="101">
        <f t="shared" si="20"/>
        <v>60</v>
      </c>
      <c r="M63" s="101">
        <f t="shared" si="20"/>
        <v>60</v>
      </c>
      <c r="N63" s="101">
        <f t="shared" si="20"/>
        <v>40</v>
      </c>
      <c r="O63" s="101">
        <f t="shared" si="20"/>
        <v>80</v>
      </c>
      <c r="P63" s="101">
        <f t="shared" si="20"/>
        <v>100</v>
      </c>
      <c r="Q63" s="101">
        <f t="shared" si="20"/>
        <v>40</v>
      </c>
    </row>
    <row r="64" spans="1:17" s="88" customFormat="1" ht="78" customHeight="1" x14ac:dyDescent="0.25">
      <c r="A64" s="263"/>
      <c r="B64" s="291" t="s">
        <v>367</v>
      </c>
      <c r="C64" s="291"/>
      <c r="D64" s="117">
        <v>80</v>
      </c>
      <c r="E64" s="117">
        <v>100</v>
      </c>
      <c r="F64" s="117">
        <v>100</v>
      </c>
      <c r="G64" s="117">
        <v>40</v>
      </c>
      <c r="H64" s="117">
        <v>80</v>
      </c>
      <c r="I64" s="117">
        <v>80</v>
      </c>
      <c r="J64" s="117">
        <v>100</v>
      </c>
      <c r="K64" s="117">
        <v>80</v>
      </c>
      <c r="L64" s="117">
        <v>60</v>
      </c>
      <c r="M64" s="117">
        <v>60</v>
      </c>
      <c r="N64" s="117">
        <v>40</v>
      </c>
      <c r="O64" s="117">
        <v>80</v>
      </c>
      <c r="P64" s="117">
        <v>100</v>
      </c>
      <c r="Q64" s="117">
        <v>40</v>
      </c>
    </row>
    <row r="65" spans="1:17" s="88" customFormat="1" ht="33.75" customHeight="1" x14ac:dyDescent="0.25">
      <c r="A65" s="263"/>
      <c r="B65" s="292" t="s">
        <v>61</v>
      </c>
      <c r="C65" s="293"/>
      <c r="D65" s="123" t="s">
        <v>299</v>
      </c>
      <c r="E65" s="123" t="s">
        <v>299</v>
      </c>
      <c r="F65" s="123" t="s">
        <v>299</v>
      </c>
      <c r="G65" s="123" t="s">
        <v>299</v>
      </c>
      <c r="H65" s="123" t="s">
        <v>299</v>
      </c>
      <c r="I65" s="123" t="s">
        <v>299</v>
      </c>
      <c r="J65" s="123" t="s">
        <v>299</v>
      </c>
      <c r="K65" s="123" t="s">
        <v>299</v>
      </c>
      <c r="L65" s="123" t="s">
        <v>299</v>
      </c>
      <c r="M65" s="123" t="s">
        <v>299</v>
      </c>
      <c r="N65" s="123" t="s">
        <v>299</v>
      </c>
      <c r="O65" s="123" t="s">
        <v>299</v>
      </c>
      <c r="P65" s="123" t="s">
        <v>299</v>
      </c>
      <c r="Q65" s="123" t="s">
        <v>299</v>
      </c>
    </row>
    <row r="66" spans="1:17" ht="62.25" customHeight="1" x14ac:dyDescent="0.25">
      <c r="A66" s="263"/>
      <c r="B66" s="248" t="s">
        <v>368</v>
      </c>
      <c r="C66" s="248"/>
      <c r="D66" s="87">
        <v>4</v>
      </c>
      <c r="E66" s="87">
        <v>5</v>
      </c>
      <c r="F66" s="87">
        <v>5</v>
      </c>
      <c r="G66" s="87">
        <v>2</v>
      </c>
      <c r="H66" s="87">
        <v>4</v>
      </c>
      <c r="I66" s="87">
        <v>4</v>
      </c>
      <c r="J66" s="87">
        <v>6</v>
      </c>
      <c r="K66" s="87">
        <v>4</v>
      </c>
      <c r="L66" s="87">
        <v>3</v>
      </c>
      <c r="M66" s="87">
        <v>3</v>
      </c>
      <c r="N66" s="87">
        <v>2</v>
      </c>
      <c r="O66" s="87">
        <v>4</v>
      </c>
      <c r="P66" s="87">
        <v>5</v>
      </c>
      <c r="Q66" s="87">
        <v>2</v>
      </c>
    </row>
    <row r="67" spans="1:17" s="94" customFormat="1" ht="20.25" hidden="1" customHeight="1" x14ac:dyDescent="0.25">
      <c r="A67" s="263"/>
      <c r="B67" s="120" t="s">
        <v>369</v>
      </c>
      <c r="C67" s="120"/>
      <c r="D67" s="93">
        <v>40</v>
      </c>
      <c r="E67" s="93">
        <v>41</v>
      </c>
      <c r="F67" s="93">
        <v>42</v>
      </c>
      <c r="G67" s="93">
        <v>43</v>
      </c>
      <c r="H67" s="93">
        <v>44</v>
      </c>
      <c r="I67" s="93">
        <v>45</v>
      </c>
      <c r="J67" s="93">
        <v>46</v>
      </c>
      <c r="K67" s="93">
        <v>47</v>
      </c>
      <c r="L67" s="93">
        <v>48</v>
      </c>
      <c r="M67" s="93">
        <v>49</v>
      </c>
      <c r="N67" s="93">
        <v>50</v>
      </c>
      <c r="O67" s="93">
        <v>51</v>
      </c>
      <c r="P67" s="93">
        <v>52</v>
      </c>
      <c r="Q67" s="93">
        <v>53</v>
      </c>
    </row>
    <row r="68" spans="1:17" s="96" customFormat="1" ht="21" hidden="1" customHeight="1" x14ac:dyDescent="0.25">
      <c r="A68" s="264"/>
      <c r="B68" s="250" t="s">
        <v>330</v>
      </c>
      <c r="C68" s="250"/>
      <c r="D68" s="95">
        <f>D64-D67</f>
        <v>40</v>
      </c>
      <c r="E68" s="95">
        <f t="shared" ref="E68:Q68" si="21">E64-E67</f>
        <v>59</v>
      </c>
      <c r="F68" s="95">
        <f t="shared" si="21"/>
        <v>58</v>
      </c>
      <c r="G68" s="95">
        <f t="shared" si="21"/>
        <v>-3</v>
      </c>
      <c r="H68" s="95">
        <f t="shared" si="21"/>
        <v>36</v>
      </c>
      <c r="I68" s="95">
        <f t="shared" si="21"/>
        <v>35</v>
      </c>
      <c r="J68" s="95">
        <f t="shared" si="21"/>
        <v>54</v>
      </c>
      <c r="K68" s="95">
        <f t="shared" si="21"/>
        <v>33</v>
      </c>
      <c r="L68" s="95">
        <f t="shared" si="21"/>
        <v>12</v>
      </c>
      <c r="M68" s="95">
        <f t="shared" si="21"/>
        <v>11</v>
      </c>
      <c r="N68" s="95">
        <f t="shared" si="21"/>
        <v>-10</v>
      </c>
      <c r="O68" s="95">
        <f t="shared" si="21"/>
        <v>29</v>
      </c>
      <c r="P68" s="95">
        <f t="shared" si="21"/>
        <v>48</v>
      </c>
      <c r="Q68" s="95">
        <f t="shared" si="21"/>
        <v>-13</v>
      </c>
    </row>
    <row r="69" spans="1:17" s="88" customFormat="1" ht="42.75" customHeight="1" x14ac:dyDescent="0.25">
      <c r="A69" s="262" t="s">
        <v>52</v>
      </c>
      <c r="B69" s="269" t="s">
        <v>370</v>
      </c>
      <c r="C69" s="269"/>
      <c r="D69" s="101">
        <f>D70</f>
        <v>96</v>
      </c>
      <c r="E69" s="101">
        <f t="shared" ref="E69:Q69" si="22">E70</f>
        <v>96</v>
      </c>
      <c r="F69" s="101">
        <f t="shared" si="22"/>
        <v>92</v>
      </c>
      <c r="G69" s="101">
        <f t="shared" si="22"/>
        <v>79</v>
      </c>
      <c r="H69" s="101">
        <f t="shared" si="22"/>
        <v>95</v>
      </c>
      <c r="I69" s="101">
        <f t="shared" si="22"/>
        <v>91</v>
      </c>
      <c r="J69" s="101">
        <f t="shared" si="22"/>
        <v>100</v>
      </c>
      <c r="K69" s="101">
        <f t="shared" si="22"/>
        <v>97</v>
      </c>
      <c r="L69" s="101">
        <f t="shared" si="22"/>
        <v>94</v>
      </c>
      <c r="M69" s="101">
        <f t="shared" si="22"/>
        <v>95</v>
      </c>
      <c r="N69" s="101">
        <f t="shared" si="22"/>
        <v>96</v>
      </c>
      <c r="O69" s="101">
        <f t="shared" si="22"/>
        <v>98</v>
      </c>
      <c r="P69" s="101">
        <f t="shared" si="22"/>
        <v>94</v>
      </c>
      <c r="Q69" s="101">
        <f t="shared" si="22"/>
        <v>87</v>
      </c>
    </row>
    <row r="70" spans="1:17" s="88" customFormat="1" ht="42" customHeight="1" x14ac:dyDescent="0.25">
      <c r="A70" s="263"/>
      <c r="B70" s="269" t="s">
        <v>371</v>
      </c>
      <c r="C70" s="269"/>
      <c r="D70" s="117">
        <v>96</v>
      </c>
      <c r="E70" s="117">
        <v>96</v>
      </c>
      <c r="F70" s="117">
        <v>92</v>
      </c>
      <c r="G70" s="117">
        <v>79</v>
      </c>
      <c r="H70" s="117">
        <v>95</v>
      </c>
      <c r="I70" s="117">
        <v>91</v>
      </c>
      <c r="J70" s="117">
        <v>100</v>
      </c>
      <c r="K70" s="117">
        <v>97</v>
      </c>
      <c r="L70" s="117">
        <v>94</v>
      </c>
      <c r="M70" s="117">
        <v>95</v>
      </c>
      <c r="N70" s="117">
        <v>96</v>
      </c>
      <c r="O70" s="117">
        <v>98</v>
      </c>
      <c r="P70" s="117">
        <v>94</v>
      </c>
      <c r="Q70" s="117">
        <v>87</v>
      </c>
    </row>
    <row r="71" spans="1:17" ht="48" customHeight="1" x14ac:dyDescent="0.25">
      <c r="A71" s="263"/>
      <c r="B71" s="281" t="s">
        <v>372</v>
      </c>
      <c r="C71" s="87" t="s">
        <v>50</v>
      </c>
      <c r="D71" s="127">
        <v>105</v>
      </c>
      <c r="E71" s="127">
        <v>24</v>
      </c>
      <c r="F71" s="127">
        <v>48</v>
      </c>
      <c r="G71" s="127">
        <v>15</v>
      </c>
      <c r="H71" s="127">
        <v>94</v>
      </c>
      <c r="I71" s="127">
        <v>42</v>
      </c>
      <c r="J71" s="127">
        <v>105</v>
      </c>
      <c r="K71" s="127">
        <v>88</v>
      </c>
      <c r="L71" s="127">
        <v>97</v>
      </c>
      <c r="M71" s="127">
        <v>142</v>
      </c>
      <c r="N71" s="127">
        <v>145</v>
      </c>
      <c r="O71" s="127">
        <v>58</v>
      </c>
      <c r="P71" s="127">
        <v>61</v>
      </c>
      <c r="Q71" s="127">
        <v>20</v>
      </c>
    </row>
    <row r="72" spans="1:17" ht="41.25" customHeight="1" x14ac:dyDescent="0.25">
      <c r="A72" s="263"/>
      <c r="B72" s="283"/>
      <c r="C72" s="87" t="s">
        <v>51</v>
      </c>
      <c r="D72" s="103">
        <v>109</v>
      </c>
      <c r="E72" s="103">
        <v>25</v>
      </c>
      <c r="F72" s="103">
        <v>52</v>
      </c>
      <c r="G72" s="103">
        <v>19</v>
      </c>
      <c r="H72" s="103">
        <v>99</v>
      </c>
      <c r="I72" s="103">
        <v>46</v>
      </c>
      <c r="J72" s="103">
        <v>105</v>
      </c>
      <c r="K72" s="103">
        <v>91</v>
      </c>
      <c r="L72" s="103">
        <v>103</v>
      </c>
      <c r="M72" s="103">
        <v>149</v>
      </c>
      <c r="N72" s="103">
        <v>151</v>
      </c>
      <c r="O72" s="103">
        <v>59</v>
      </c>
      <c r="P72" s="103">
        <v>65</v>
      </c>
      <c r="Q72" s="103">
        <v>23</v>
      </c>
    </row>
    <row r="73" spans="1:17" s="94" customFormat="1" hidden="1" x14ac:dyDescent="0.25">
      <c r="A73" s="263"/>
      <c r="B73" s="249" t="s">
        <v>373</v>
      </c>
      <c r="C73" s="249"/>
      <c r="D73" s="93">
        <v>97</v>
      </c>
      <c r="E73" s="93">
        <v>98</v>
      </c>
      <c r="F73" s="93">
        <v>99</v>
      </c>
      <c r="G73" s="93">
        <v>100</v>
      </c>
      <c r="H73" s="93">
        <v>101</v>
      </c>
      <c r="I73" s="93">
        <v>102</v>
      </c>
      <c r="J73" s="93">
        <v>103</v>
      </c>
      <c r="K73" s="93">
        <v>104</v>
      </c>
      <c r="L73" s="93">
        <v>105</v>
      </c>
      <c r="M73" s="93">
        <v>106</v>
      </c>
      <c r="N73" s="93">
        <v>107</v>
      </c>
      <c r="O73" s="93">
        <v>108</v>
      </c>
      <c r="P73" s="93">
        <v>109</v>
      </c>
      <c r="Q73" s="93">
        <v>110</v>
      </c>
    </row>
    <row r="74" spans="1:17" s="96" customFormat="1" ht="21" hidden="1" customHeight="1" x14ac:dyDescent="0.25">
      <c r="A74" s="264"/>
      <c r="B74" s="250" t="s">
        <v>330</v>
      </c>
      <c r="C74" s="250"/>
      <c r="D74" s="98">
        <f t="shared" ref="D74:Q74" si="23">D70-D73</f>
        <v>-1</v>
      </c>
      <c r="E74" s="98">
        <f t="shared" si="23"/>
        <v>-2</v>
      </c>
      <c r="F74" s="98">
        <f t="shared" si="23"/>
        <v>-7</v>
      </c>
      <c r="G74" s="98">
        <f t="shared" si="23"/>
        <v>-21</v>
      </c>
      <c r="H74" s="98">
        <f t="shared" si="23"/>
        <v>-6</v>
      </c>
      <c r="I74" s="98">
        <f t="shared" si="23"/>
        <v>-11</v>
      </c>
      <c r="J74" s="98">
        <f t="shared" si="23"/>
        <v>-3</v>
      </c>
      <c r="K74" s="98">
        <f t="shared" si="23"/>
        <v>-7</v>
      </c>
      <c r="L74" s="98">
        <f t="shared" si="23"/>
        <v>-11</v>
      </c>
      <c r="M74" s="98">
        <f t="shared" si="23"/>
        <v>-11</v>
      </c>
      <c r="N74" s="98">
        <f t="shared" si="23"/>
        <v>-11</v>
      </c>
      <c r="O74" s="98">
        <f t="shared" si="23"/>
        <v>-10</v>
      </c>
      <c r="P74" s="98">
        <f t="shared" si="23"/>
        <v>-15</v>
      </c>
      <c r="Q74" s="98">
        <f t="shared" si="23"/>
        <v>-23</v>
      </c>
    </row>
    <row r="75" spans="1:17" s="106" customFormat="1" ht="21" hidden="1" customHeight="1" x14ac:dyDescent="0.25">
      <c r="A75" s="294" t="s">
        <v>374</v>
      </c>
      <c r="B75" s="287" t="s">
        <v>348</v>
      </c>
      <c r="C75" s="287"/>
      <c r="D75" s="105"/>
      <c r="E75" s="105"/>
      <c r="F75" s="105"/>
      <c r="G75" s="105"/>
      <c r="H75" s="105"/>
      <c r="I75" s="105"/>
      <c r="J75" s="105"/>
      <c r="K75" s="105"/>
      <c r="L75" s="105"/>
      <c r="M75" s="105"/>
      <c r="N75" s="105"/>
      <c r="O75" s="105"/>
      <c r="P75" s="105"/>
      <c r="Q75" s="105"/>
    </row>
    <row r="76" spans="1:17" s="124" customFormat="1" ht="35.1" customHeight="1" x14ac:dyDescent="0.25">
      <c r="A76" s="294"/>
      <c r="B76" s="288" t="s">
        <v>350</v>
      </c>
      <c r="C76" s="288"/>
      <c r="D76" s="107">
        <f>D58*0.3+D63*0.4+D69*0.3</f>
        <v>60.8</v>
      </c>
      <c r="E76" s="107">
        <f t="shared" ref="E76:Q76" si="24">E58*0.3+E63*0.4+E69*0.3</f>
        <v>92.8</v>
      </c>
      <c r="F76" s="107">
        <f t="shared" si="24"/>
        <v>91.6</v>
      </c>
      <c r="G76" s="107">
        <f t="shared" si="24"/>
        <v>39.700000000000003</v>
      </c>
      <c r="H76" s="107">
        <f t="shared" si="24"/>
        <v>60.5</v>
      </c>
      <c r="I76" s="107">
        <f t="shared" si="24"/>
        <v>59.3</v>
      </c>
      <c r="J76" s="107">
        <f t="shared" si="24"/>
        <v>88</v>
      </c>
      <c r="K76" s="107">
        <f t="shared" si="24"/>
        <v>73.099999999999994</v>
      </c>
      <c r="L76" s="107">
        <f t="shared" si="24"/>
        <v>52.2</v>
      </c>
      <c r="M76" s="107">
        <f t="shared" si="24"/>
        <v>70.5</v>
      </c>
      <c r="N76" s="107">
        <f t="shared" si="24"/>
        <v>56.8</v>
      </c>
      <c r="O76" s="107">
        <f t="shared" si="24"/>
        <v>67.400000000000006</v>
      </c>
      <c r="P76" s="107">
        <f t="shared" si="24"/>
        <v>74.2</v>
      </c>
      <c r="Q76" s="107">
        <f t="shared" si="24"/>
        <v>54.099999999999994</v>
      </c>
    </row>
    <row r="77" spans="1:17" s="126" customFormat="1" ht="30" hidden="1" customHeight="1" x14ac:dyDescent="0.25">
      <c r="A77" s="294"/>
      <c r="B77" s="289" t="s">
        <v>375</v>
      </c>
      <c r="C77" s="289"/>
      <c r="D77" s="125">
        <v>69.099999999999994</v>
      </c>
      <c r="E77" s="125">
        <v>70.099999999999994</v>
      </c>
      <c r="F77" s="125">
        <v>71.099999999999994</v>
      </c>
      <c r="G77" s="125">
        <v>72.099999999999994</v>
      </c>
      <c r="H77" s="125">
        <v>73.099999999999994</v>
      </c>
      <c r="I77" s="125">
        <v>74.099999999999994</v>
      </c>
      <c r="J77" s="125">
        <v>75.099999999999994</v>
      </c>
      <c r="K77" s="125">
        <v>76.099999999999994</v>
      </c>
      <c r="L77" s="125">
        <v>77.099999999999994</v>
      </c>
      <c r="M77" s="125">
        <v>78.099999999999994</v>
      </c>
      <c r="N77" s="125">
        <v>79.099999999999994</v>
      </c>
      <c r="O77" s="125">
        <v>80.099999999999994</v>
      </c>
      <c r="P77" s="125">
        <v>81.099999999999994</v>
      </c>
      <c r="Q77" s="125">
        <v>82.1</v>
      </c>
    </row>
    <row r="78" spans="1:17" s="96" customFormat="1" ht="21" hidden="1" customHeight="1" x14ac:dyDescent="0.25">
      <c r="A78" s="294"/>
      <c r="B78" s="250" t="s">
        <v>330</v>
      </c>
      <c r="C78" s="250"/>
      <c r="D78" s="98">
        <f t="shared" ref="D78:Q78" si="25">D76-D77</f>
        <v>-8.2999999999999972</v>
      </c>
      <c r="E78" s="98">
        <f t="shared" si="25"/>
        <v>22.700000000000003</v>
      </c>
      <c r="F78" s="98">
        <f t="shared" si="25"/>
        <v>20.5</v>
      </c>
      <c r="G78" s="98">
        <f t="shared" si="25"/>
        <v>-32.399999999999991</v>
      </c>
      <c r="H78" s="98">
        <f t="shared" si="25"/>
        <v>-12.599999999999994</v>
      </c>
      <c r="I78" s="98">
        <f t="shared" si="25"/>
        <v>-14.799999999999997</v>
      </c>
      <c r="J78" s="98">
        <f t="shared" si="25"/>
        <v>12.900000000000006</v>
      </c>
      <c r="K78" s="98">
        <f t="shared" si="25"/>
        <v>-3</v>
      </c>
      <c r="L78" s="98">
        <f t="shared" si="25"/>
        <v>-24.899999999999991</v>
      </c>
      <c r="M78" s="98">
        <f t="shared" si="25"/>
        <v>-7.5999999999999943</v>
      </c>
      <c r="N78" s="98">
        <f t="shared" si="25"/>
        <v>-22.299999999999997</v>
      </c>
      <c r="O78" s="98">
        <f t="shared" si="25"/>
        <v>-12.699999999999989</v>
      </c>
      <c r="P78" s="98">
        <f t="shared" si="25"/>
        <v>-6.8999999999999915</v>
      </c>
      <c r="Q78" s="98">
        <f t="shared" si="25"/>
        <v>-28</v>
      </c>
    </row>
    <row r="79" spans="1:17" s="88" customFormat="1" ht="62.25" customHeight="1" x14ac:dyDescent="0.25">
      <c r="A79" s="262" t="s">
        <v>53</v>
      </c>
      <c r="B79" s="269" t="s">
        <v>376</v>
      </c>
      <c r="C79" s="269"/>
      <c r="D79" s="101">
        <f>D80</f>
        <v>100</v>
      </c>
      <c r="E79" s="101">
        <f t="shared" ref="E79:Q79" si="26">E80</f>
        <v>100</v>
      </c>
      <c r="F79" s="101">
        <f t="shared" si="26"/>
        <v>98</v>
      </c>
      <c r="G79" s="101">
        <f t="shared" si="26"/>
        <v>99</v>
      </c>
      <c r="H79" s="101">
        <f t="shared" si="26"/>
        <v>100</v>
      </c>
      <c r="I79" s="101">
        <f t="shared" si="26"/>
        <v>99</v>
      </c>
      <c r="J79" s="101">
        <f t="shared" si="26"/>
        <v>99</v>
      </c>
      <c r="K79" s="101">
        <f t="shared" si="26"/>
        <v>100</v>
      </c>
      <c r="L79" s="101">
        <f t="shared" si="26"/>
        <v>99</v>
      </c>
      <c r="M79" s="101">
        <f t="shared" si="26"/>
        <v>99</v>
      </c>
      <c r="N79" s="101">
        <f t="shared" si="26"/>
        <v>98</v>
      </c>
      <c r="O79" s="101">
        <f t="shared" si="26"/>
        <v>99</v>
      </c>
      <c r="P79" s="101">
        <f t="shared" si="26"/>
        <v>99</v>
      </c>
      <c r="Q79" s="101">
        <f t="shared" si="26"/>
        <v>98</v>
      </c>
    </row>
    <row r="80" spans="1:17" s="88" customFormat="1" ht="78" customHeight="1" x14ac:dyDescent="0.25">
      <c r="A80" s="263"/>
      <c r="B80" s="269" t="s">
        <v>377</v>
      </c>
      <c r="C80" s="269"/>
      <c r="D80" s="117">
        <v>100</v>
      </c>
      <c r="E80" s="117">
        <v>100</v>
      </c>
      <c r="F80" s="117">
        <v>98</v>
      </c>
      <c r="G80" s="117">
        <v>99</v>
      </c>
      <c r="H80" s="117">
        <v>100</v>
      </c>
      <c r="I80" s="117">
        <v>99</v>
      </c>
      <c r="J80" s="117">
        <v>99</v>
      </c>
      <c r="K80" s="117">
        <v>100</v>
      </c>
      <c r="L80" s="117">
        <v>99</v>
      </c>
      <c r="M80" s="117">
        <v>99</v>
      </c>
      <c r="N80" s="117">
        <v>98</v>
      </c>
      <c r="O80" s="117">
        <v>99</v>
      </c>
      <c r="P80" s="117">
        <v>99</v>
      </c>
      <c r="Q80" s="117">
        <v>98</v>
      </c>
    </row>
    <row r="81" spans="1:17" ht="45" customHeight="1" x14ac:dyDescent="0.25">
      <c r="A81" s="263"/>
      <c r="B81" s="248" t="s">
        <v>378</v>
      </c>
      <c r="C81" s="87" t="s">
        <v>50</v>
      </c>
      <c r="D81" s="127">
        <v>2122</v>
      </c>
      <c r="E81" s="127">
        <v>7152</v>
      </c>
      <c r="F81" s="127">
        <v>1809</v>
      </c>
      <c r="G81" s="127">
        <v>1098</v>
      </c>
      <c r="H81" s="127">
        <v>2006</v>
      </c>
      <c r="I81" s="127">
        <v>1033</v>
      </c>
      <c r="J81" s="127">
        <v>1399</v>
      </c>
      <c r="K81" s="127">
        <v>1358</v>
      </c>
      <c r="L81" s="127">
        <v>1630</v>
      </c>
      <c r="M81" s="127">
        <v>1899</v>
      </c>
      <c r="N81" s="127">
        <v>1142</v>
      </c>
      <c r="O81" s="127">
        <v>743</v>
      </c>
      <c r="P81" s="127">
        <v>1035</v>
      </c>
      <c r="Q81" s="127">
        <v>905</v>
      </c>
    </row>
    <row r="82" spans="1:17" ht="43.5" customHeight="1" x14ac:dyDescent="0.25">
      <c r="A82" s="263"/>
      <c r="B82" s="248"/>
      <c r="C82" s="87" t="s">
        <v>51</v>
      </c>
      <c r="D82" s="103">
        <v>2128</v>
      </c>
      <c r="E82" s="103">
        <v>7175</v>
      </c>
      <c r="F82" s="103">
        <v>1837</v>
      </c>
      <c r="G82" s="103">
        <v>1103</v>
      </c>
      <c r="H82" s="103">
        <v>2009</v>
      </c>
      <c r="I82" s="103">
        <v>1047</v>
      </c>
      <c r="J82" s="103">
        <v>1409</v>
      </c>
      <c r="K82" s="103">
        <v>1364</v>
      </c>
      <c r="L82" s="103">
        <v>1639</v>
      </c>
      <c r="M82" s="103">
        <v>1917</v>
      </c>
      <c r="N82" s="103">
        <v>1162</v>
      </c>
      <c r="O82" s="103">
        <v>753</v>
      </c>
      <c r="P82" s="103">
        <v>1050</v>
      </c>
      <c r="Q82" s="103">
        <v>919</v>
      </c>
    </row>
    <row r="83" spans="1:17" s="94" customFormat="1" hidden="1" x14ac:dyDescent="0.25">
      <c r="A83" s="263"/>
      <c r="B83" s="249" t="s">
        <v>379</v>
      </c>
      <c r="C83" s="249"/>
      <c r="D83" s="93">
        <v>97.6</v>
      </c>
      <c r="E83" s="93">
        <v>98.6</v>
      </c>
      <c r="F83" s="93">
        <v>99.6</v>
      </c>
      <c r="G83" s="93">
        <v>100.6</v>
      </c>
      <c r="H83" s="93">
        <v>101.6</v>
      </c>
      <c r="I83" s="93">
        <v>102.6</v>
      </c>
      <c r="J83" s="93">
        <v>103.6</v>
      </c>
      <c r="K83" s="93">
        <v>104.6</v>
      </c>
      <c r="L83" s="93">
        <v>105.6</v>
      </c>
      <c r="M83" s="93">
        <v>106.6</v>
      </c>
      <c r="N83" s="93">
        <v>107.6</v>
      </c>
      <c r="O83" s="93">
        <v>108.6</v>
      </c>
      <c r="P83" s="93">
        <v>109.6</v>
      </c>
      <c r="Q83" s="93">
        <v>110.6</v>
      </c>
    </row>
    <row r="84" spans="1:17" s="96" customFormat="1" ht="21" hidden="1" customHeight="1" x14ac:dyDescent="0.25">
      <c r="A84" s="264"/>
      <c r="B84" s="250" t="s">
        <v>330</v>
      </c>
      <c r="C84" s="250"/>
      <c r="D84" s="95">
        <f t="shared" ref="D84:Q84" si="27">D80-D83</f>
        <v>2.4000000000000057</v>
      </c>
      <c r="E84" s="95">
        <f t="shared" si="27"/>
        <v>1.4000000000000057</v>
      </c>
      <c r="F84" s="95">
        <f t="shared" si="27"/>
        <v>-1.5999999999999943</v>
      </c>
      <c r="G84" s="95">
        <f t="shared" si="27"/>
        <v>-1.5999999999999943</v>
      </c>
      <c r="H84" s="95">
        <f t="shared" si="27"/>
        <v>-1.5999999999999943</v>
      </c>
      <c r="I84" s="95">
        <f t="shared" si="27"/>
        <v>-3.5999999999999943</v>
      </c>
      <c r="J84" s="95">
        <f t="shared" si="27"/>
        <v>-4.5999999999999943</v>
      </c>
      <c r="K84" s="95">
        <f t="shared" si="27"/>
        <v>-4.5999999999999943</v>
      </c>
      <c r="L84" s="95">
        <f t="shared" si="27"/>
        <v>-6.5999999999999943</v>
      </c>
      <c r="M84" s="95">
        <f t="shared" si="27"/>
        <v>-7.5999999999999943</v>
      </c>
      <c r="N84" s="95">
        <f t="shared" si="27"/>
        <v>-9.5999999999999943</v>
      </c>
      <c r="O84" s="95">
        <f t="shared" si="27"/>
        <v>-9.5999999999999943</v>
      </c>
      <c r="P84" s="95">
        <f t="shared" si="27"/>
        <v>-10.599999999999994</v>
      </c>
      <c r="Q84" s="95">
        <f t="shared" si="27"/>
        <v>-12.599999999999994</v>
      </c>
    </row>
    <row r="85" spans="1:17" s="88" customFormat="1" ht="60" customHeight="1" x14ac:dyDescent="0.25">
      <c r="A85" s="262" t="s">
        <v>54</v>
      </c>
      <c r="B85" s="291" t="s">
        <v>380</v>
      </c>
      <c r="C85" s="291"/>
      <c r="D85" s="101">
        <f>D86</f>
        <v>100</v>
      </c>
      <c r="E85" s="101">
        <f t="shared" ref="E85:Q85" si="28">E86</f>
        <v>100</v>
      </c>
      <c r="F85" s="101">
        <f t="shared" si="28"/>
        <v>99</v>
      </c>
      <c r="G85" s="101">
        <f t="shared" si="28"/>
        <v>100</v>
      </c>
      <c r="H85" s="101">
        <f t="shared" si="28"/>
        <v>100</v>
      </c>
      <c r="I85" s="101">
        <f t="shared" si="28"/>
        <v>99</v>
      </c>
      <c r="J85" s="101">
        <f t="shared" si="28"/>
        <v>100</v>
      </c>
      <c r="K85" s="101">
        <f t="shared" si="28"/>
        <v>100</v>
      </c>
      <c r="L85" s="101">
        <f t="shared" si="28"/>
        <v>99</v>
      </c>
      <c r="M85" s="101">
        <f t="shared" si="28"/>
        <v>99</v>
      </c>
      <c r="N85" s="101">
        <f t="shared" si="28"/>
        <v>99</v>
      </c>
      <c r="O85" s="101">
        <f t="shared" si="28"/>
        <v>99</v>
      </c>
      <c r="P85" s="101">
        <f t="shared" si="28"/>
        <v>99</v>
      </c>
      <c r="Q85" s="101">
        <f t="shared" si="28"/>
        <v>99</v>
      </c>
    </row>
    <row r="86" spans="1:17" s="88" customFormat="1" ht="86.25" customHeight="1" x14ac:dyDescent="0.25">
      <c r="A86" s="263"/>
      <c r="B86" s="291" t="s">
        <v>381</v>
      </c>
      <c r="C86" s="291"/>
      <c r="D86" s="117">
        <v>100</v>
      </c>
      <c r="E86" s="117">
        <v>100</v>
      </c>
      <c r="F86" s="117">
        <v>99</v>
      </c>
      <c r="G86" s="117">
        <v>100</v>
      </c>
      <c r="H86" s="117">
        <v>100</v>
      </c>
      <c r="I86" s="117">
        <v>99</v>
      </c>
      <c r="J86" s="117">
        <v>100</v>
      </c>
      <c r="K86" s="117">
        <v>100</v>
      </c>
      <c r="L86" s="117">
        <v>99</v>
      </c>
      <c r="M86" s="117">
        <v>99</v>
      </c>
      <c r="N86" s="117">
        <v>99</v>
      </c>
      <c r="O86" s="117">
        <v>99</v>
      </c>
      <c r="P86" s="117">
        <v>99</v>
      </c>
      <c r="Q86" s="117">
        <v>99</v>
      </c>
    </row>
    <row r="87" spans="1:17" ht="45.75" customHeight="1" x14ac:dyDescent="0.25">
      <c r="A87" s="263"/>
      <c r="B87" s="248" t="s">
        <v>382</v>
      </c>
      <c r="C87" s="87" t="s">
        <v>383</v>
      </c>
      <c r="D87" s="127">
        <v>2123</v>
      </c>
      <c r="E87" s="127">
        <v>7170</v>
      </c>
      <c r="F87" s="127">
        <v>1819</v>
      </c>
      <c r="G87" s="127">
        <v>1102</v>
      </c>
      <c r="H87" s="127">
        <v>2008</v>
      </c>
      <c r="I87" s="127">
        <v>1042</v>
      </c>
      <c r="J87" s="127">
        <v>1408</v>
      </c>
      <c r="K87" s="127">
        <v>1358</v>
      </c>
      <c r="L87" s="127">
        <v>1630</v>
      </c>
      <c r="M87" s="127">
        <v>1906</v>
      </c>
      <c r="N87" s="127">
        <v>1149</v>
      </c>
      <c r="O87" s="127">
        <v>746</v>
      </c>
      <c r="P87" s="127">
        <v>1037</v>
      </c>
      <c r="Q87" s="127">
        <v>913</v>
      </c>
    </row>
    <row r="88" spans="1:17" ht="44.25" customHeight="1" x14ac:dyDescent="0.25">
      <c r="A88" s="263"/>
      <c r="B88" s="248"/>
      <c r="C88" s="87" t="s">
        <v>384</v>
      </c>
      <c r="D88" s="103">
        <v>2128</v>
      </c>
      <c r="E88" s="103">
        <v>7175</v>
      </c>
      <c r="F88" s="103">
        <v>1837</v>
      </c>
      <c r="G88" s="103">
        <v>1103</v>
      </c>
      <c r="H88" s="103">
        <v>2009</v>
      </c>
      <c r="I88" s="103">
        <v>1047</v>
      </c>
      <c r="J88" s="103">
        <v>1409</v>
      </c>
      <c r="K88" s="103">
        <v>1364</v>
      </c>
      <c r="L88" s="103">
        <v>1639</v>
      </c>
      <c r="M88" s="103">
        <v>1917</v>
      </c>
      <c r="N88" s="103">
        <v>1162</v>
      </c>
      <c r="O88" s="103">
        <v>753</v>
      </c>
      <c r="P88" s="103">
        <v>1050</v>
      </c>
      <c r="Q88" s="103">
        <v>919</v>
      </c>
    </row>
    <row r="89" spans="1:17" ht="18.75" hidden="1" customHeight="1" x14ac:dyDescent="0.25">
      <c r="A89" s="263"/>
      <c r="B89" s="297" t="s">
        <v>385</v>
      </c>
      <c r="C89" s="297"/>
      <c r="D89" s="87">
        <v>97.4</v>
      </c>
      <c r="E89" s="87">
        <v>98.4</v>
      </c>
      <c r="F89" s="87">
        <v>99.4</v>
      </c>
      <c r="G89" s="87">
        <v>100.4</v>
      </c>
      <c r="H89" s="87">
        <v>101.4</v>
      </c>
      <c r="I89" s="87">
        <v>102.4</v>
      </c>
      <c r="J89" s="87">
        <v>103.4</v>
      </c>
      <c r="K89" s="87">
        <v>104.4</v>
      </c>
      <c r="L89" s="87">
        <v>105.4</v>
      </c>
      <c r="M89" s="87">
        <v>106.4</v>
      </c>
      <c r="N89" s="87">
        <v>107.4</v>
      </c>
      <c r="O89" s="87">
        <v>108.4</v>
      </c>
      <c r="P89" s="87">
        <v>109.4</v>
      </c>
      <c r="Q89" s="87">
        <v>110.4</v>
      </c>
    </row>
    <row r="90" spans="1:17" s="96" customFormat="1" ht="21" hidden="1" customHeight="1" x14ac:dyDescent="0.25">
      <c r="A90" s="264"/>
      <c r="B90" s="250" t="s">
        <v>330</v>
      </c>
      <c r="C90" s="250"/>
      <c r="D90" s="95">
        <f t="shared" ref="D90:Q90" si="29">D86-D89</f>
        <v>2.5999999999999943</v>
      </c>
      <c r="E90" s="95">
        <f t="shared" si="29"/>
        <v>1.5999999999999943</v>
      </c>
      <c r="F90" s="95">
        <f t="shared" si="29"/>
        <v>-0.40000000000000568</v>
      </c>
      <c r="G90" s="95">
        <f t="shared" si="29"/>
        <v>-0.40000000000000568</v>
      </c>
      <c r="H90" s="95">
        <f t="shared" si="29"/>
        <v>-1.4000000000000057</v>
      </c>
      <c r="I90" s="95">
        <f t="shared" si="29"/>
        <v>-3.4000000000000057</v>
      </c>
      <c r="J90" s="95">
        <f t="shared" si="29"/>
        <v>-3.4000000000000057</v>
      </c>
      <c r="K90" s="95">
        <f t="shared" si="29"/>
        <v>-4.4000000000000057</v>
      </c>
      <c r="L90" s="95">
        <f t="shared" si="29"/>
        <v>-6.4000000000000057</v>
      </c>
      <c r="M90" s="95">
        <f t="shared" si="29"/>
        <v>-7.4000000000000057</v>
      </c>
      <c r="N90" s="95">
        <f t="shared" si="29"/>
        <v>-8.4000000000000057</v>
      </c>
      <c r="O90" s="95">
        <f t="shared" si="29"/>
        <v>-9.4000000000000057</v>
      </c>
      <c r="P90" s="95">
        <f t="shared" si="29"/>
        <v>-10.400000000000006</v>
      </c>
      <c r="Q90" s="95">
        <f t="shared" si="29"/>
        <v>-11.400000000000006</v>
      </c>
    </row>
    <row r="91" spans="1:17" s="88" customFormat="1" ht="50.25" customHeight="1" x14ac:dyDescent="0.25">
      <c r="A91" s="262" t="s">
        <v>55</v>
      </c>
      <c r="B91" s="295" t="s">
        <v>386</v>
      </c>
      <c r="C91" s="296"/>
      <c r="D91" s="101">
        <f>D92</f>
        <v>100</v>
      </c>
      <c r="E91" s="101">
        <f t="shared" ref="E91:Q91" si="30">E92</f>
        <v>100</v>
      </c>
      <c r="F91" s="101">
        <f t="shared" si="30"/>
        <v>99</v>
      </c>
      <c r="G91" s="101">
        <f t="shared" si="30"/>
        <v>100</v>
      </c>
      <c r="H91" s="101">
        <f t="shared" si="30"/>
        <v>100</v>
      </c>
      <c r="I91" s="101">
        <f t="shared" si="30"/>
        <v>99</v>
      </c>
      <c r="J91" s="101">
        <f t="shared" si="30"/>
        <v>100</v>
      </c>
      <c r="K91" s="101">
        <f t="shared" si="30"/>
        <v>100</v>
      </c>
      <c r="L91" s="101">
        <f t="shared" si="30"/>
        <v>100</v>
      </c>
      <c r="M91" s="101">
        <f t="shared" si="30"/>
        <v>100</v>
      </c>
      <c r="N91" s="101">
        <f t="shared" si="30"/>
        <v>100</v>
      </c>
      <c r="O91" s="101">
        <f t="shared" si="30"/>
        <v>100</v>
      </c>
      <c r="P91" s="101">
        <f t="shared" si="30"/>
        <v>99</v>
      </c>
      <c r="Q91" s="101">
        <f t="shared" si="30"/>
        <v>100</v>
      </c>
    </row>
    <row r="92" spans="1:17" s="88" customFormat="1" ht="79.5" customHeight="1" x14ac:dyDescent="0.25">
      <c r="A92" s="263"/>
      <c r="B92" s="295" t="s">
        <v>387</v>
      </c>
      <c r="C92" s="296"/>
      <c r="D92" s="117">
        <v>100</v>
      </c>
      <c r="E92" s="117">
        <v>100</v>
      </c>
      <c r="F92" s="117">
        <v>99</v>
      </c>
      <c r="G92" s="117">
        <v>100</v>
      </c>
      <c r="H92" s="117">
        <v>100</v>
      </c>
      <c r="I92" s="117">
        <v>99</v>
      </c>
      <c r="J92" s="117">
        <v>100</v>
      </c>
      <c r="K92" s="117">
        <v>100</v>
      </c>
      <c r="L92" s="117">
        <v>100</v>
      </c>
      <c r="M92" s="117">
        <v>100</v>
      </c>
      <c r="N92" s="117">
        <v>100</v>
      </c>
      <c r="O92" s="117">
        <v>100</v>
      </c>
      <c r="P92" s="117">
        <v>99</v>
      </c>
      <c r="Q92" s="117">
        <v>100</v>
      </c>
    </row>
    <row r="93" spans="1:17" ht="46.5" customHeight="1" x14ac:dyDescent="0.25">
      <c r="A93" s="263"/>
      <c r="B93" s="248" t="s">
        <v>388</v>
      </c>
      <c r="C93" s="87" t="s">
        <v>50</v>
      </c>
      <c r="D93" s="127">
        <v>1947</v>
      </c>
      <c r="E93" s="127">
        <v>6876</v>
      </c>
      <c r="F93" s="127">
        <v>1723</v>
      </c>
      <c r="G93" s="127">
        <v>1039</v>
      </c>
      <c r="H93" s="127">
        <v>1908</v>
      </c>
      <c r="I93" s="127">
        <v>841</v>
      </c>
      <c r="J93" s="127">
        <v>1342</v>
      </c>
      <c r="K93" s="127">
        <v>1173</v>
      </c>
      <c r="L93" s="127">
        <v>1558</v>
      </c>
      <c r="M93" s="127">
        <v>1768</v>
      </c>
      <c r="N93" s="127">
        <v>1004</v>
      </c>
      <c r="O93" s="127">
        <v>637</v>
      </c>
      <c r="P93" s="127">
        <v>876</v>
      </c>
      <c r="Q93" s="127">
        <v>817</v>
      </c>
    </row>
    <row r="94" spans="1:17" ht="45.75" customHeight="1" x14ac:dyDescent="0.25">
      <c r="A94" s="263"/>
      <c r="B94" s="248"/>
      <c r="C94" s="87" t="s">
        <v>51</v>
      </c>
      <c r="D94" s="103">
        <v>1949</v>
      </c>
      <c r="E94" s="103">
        <v>6891</v>
      </c>
      <c r="F94" s="103">
        <v>1747</v>
      </c>
      <c r="G94" s="103">
        <v>1041</v>
      </c>
      <c r="H94" s="103">
        <v>1908</v>
      </c>
      <c r="I94" s="103">
        <v>845</v>
      </c>
      <c r="J94" s="103">
        <v>1344</v>
      </c>
      <c r="K94" s="103">
        <v>1173</v>
      </c>
      <c r="L94" s="103">
        <v>1558</v>
      </c>
      <c r="M94" s="103">
        <v>1774</v>
      </c>
      <c r="N94" s="103">
        <v>1007</v>
      </c>
      <c r="O94" s="103">
        <v>639</v>
      </c>
      <c r="P94" s="103">
        <v>884</v>
      </c>
      <c r="Q94" s="103">
        <v>817</v>
      </c>
    </row>
    <row r="95" spans="1:17" s="94" customFormat="1" ht="18.75" hidden="1" customHeight="1" x14ac:dyDescent="0.25">
      <c r="A95" s="263"/>
      <c r="B95" s="249" t="s">
        <v>389</v>
      </c>
      <c r="C95" s="249"/>
      <c r="D95" s="93">
        <v>98.4</v>
      </c>
      <c r="E95" s="93">
        <v>99.4</v>
      </c>
      <c r="F95" s="93">
        <v>100.4</v>
      </c>
      <c r="G95" s="93">
        <v>101.4</v>
      </c>
      <c r="H95" s="93">
        <v>102.4</v>
      </c>
      <c r="I95" s="93">
        <v>103.4</v>
      </c>
      <c r="J95" s="93">
        <v>104.4</v>
      </c>
      <c r="K95" s="93">
        <v>105.4</v>
      </c>
      <c r="L95" s="93">
        <v>106.4</v>
      </c>
      <c r="M95" s="93">
        <v>107.4</v>
      </c>
      <c r="N95" s="93">
        <v>108.4</v>
      </c>
      <c r="O95" s="93">
        <v>109.4</v>
      </c>
      <c r="P95" s="93">
        <v>110.4</v>
      </c>
      <c r="Q95" s="93">
        <v>111.4</v>
      </c>
    </row>
    <row r="96" spans="1:17" s="96" customFormat="1" ht="21" hidden="1" customHeight="1" x14ac:dyDescent="0.25">
      <c r="A96" s="264"/>
      <c r="B96" s="250" t="s">
        <v>330</v>
      </c>
      <c r="C96" s="250"/>
      <c r="D96" s="95">
        <f t="shared" ref="D96:Q96" si="31">D92-D95</f>
        <v>1.5999999999999943</v>
      </c>
      <c r="E96" s="95">
        <f t="shared" si="31"/>
        <v>0.59999999999999432</v>
      </c>
      <c r="F96" s="95">
        <f t="shared" si="31"/>
        <v>-1.4000000000000057</v>
      </c>
      <c r="G96" s="95">
        <f t="shared" si="31"/>
        <v>-1.4000000000000057</v>
      </c>
      <c r="H96" s="95">
        <f t="shared" si="31"/>
        <v>-2.4000000000000057</v>
      </c>
      <c r="I96" s="95">
        <f t="shared" si="31"/>
        <v>-4.4000000000000057</v>
      </c>
      <c r="J96" s="95">
        <f t="shared" si="31"/>
        <v>-4.4000000000000057</v>
      </c>
      <c r="K96" s="95">
        <f t="shared" si="31"/>
        <v>-5.4000000000000057</v>
      </c>
      <c r="L96" s="95">
        <f t="shared" si="31"/>
        <v>-6.4000000000000057</v>
      </c>
      <c r="M96" s="95">
        <f t="shared" si="31"/>
        <v>-7.4000000000000057</v>
      </c>
      <c r="N96" s="95">
        <f t="shared" si="31"/>
        <v>-8.4000000000000057</v>
      </c>
      <c r="O96" s="95">
        <f t="shared" si="31"/>
        <v>-9.4000000000000057</v>
      </c>
      <c r="P96" s="95">
        <f t="shared" si="31"/>
        <v>-11.400000000000006</v>
      </c>
      <c r="Q96" s="95">
        <f t="shared" si="31"/>
        <v>-11.400000000000006</v>
      </c>
    </row>
    <row r="97" spans="1:17" s="106" customFormat="1" ht="21" hidden="1" customHeight="1" x14ac:dyDescent="0.25">
      <c r="A97" s="294" t="s">
        <v>390</v>
      </c>
      <c r="B97" s="287" t="s">
        <v>348</v>
      </c>
      <c r="C97" s="287"/>
      <c r="D97" s="105"/>
      <c r="E97" s="105"/>
      <c r="F97" s="105"/>
      <c r="G97" s="105"/>
      <c r="H97" s="105"/>
      <c r="I97" s="105"/>
      <c r="J97" s="105"/>
      <c r="K97" s="105"/>
      <c r="L97" s="105"/>
      <c r="M97" s="105"/>
      <c r="N97" s="105"/>
      <c r="O97" s="105"/>
      <c r="P97" s="105"/>
      <c r="Q97" s="105"/>
    </row>
    <row r="98" spans="1:17" s="108" customFormat="1" ht="35.1" customHeight="1" x14ac:dyDescent="0.25">
      <c r="A98" s="294"/>
      <c r="B98" s="288" t="s">
        <v>350</v>
      </c>
      <c r="C98" s="288"/>
      <c r="D98" s="107">
        <f t="shared" ref="D98:Q98" si="32">D79*0.4+D85*0.4+D91*0.2</f>
        <v>100</v>
      </c>
      <c r="E98" s="107">
        <f t="shared" si="32"/>
        <v>100</v>
      </c>
      <c r="F98" s="107">
        <f t="shared" si="32"/>
        <v>98.600000000000009</v>
      </c>
      <c r="G98" s="107">
        <f t="shared" si="32"/>
        <v>99.6</v>
      </c>
      <c r="H98" s="107">
        <f t="shared" si="32"/>
        <v>100</v>
      </c>
      <c r="I98" s="107">
        <f t="shared" si="32"/>
        <v>99</v>
      </c>
      <c r="J98" s="107">
        <f t="shared" si="32"/>
        <v>99.6</v>
      </c>
      <c r="K98" s="107">
        <f t="shared" si="32"/>
        <v>100</v>
      </c>
      <c r="L98" s="107">
        <f t="shared" si="32"/>
        <v>99.2</v>
      </c>
      <c r="M98" s="107">
        <f t="shared" si="32"/>
        <v>99.2</v>
      </c>
      <c r="N98" s="107">
        <f t="shared" si="32"/>
        <v>98.800000000000011</v>
      </c>
      <c r="O98" s="107">
        <f t="shared" si="32"/>
        <v>99.2</v>
      </c>
      <c r="P98" s="107">
        <f t="shared" si="32"/>
        <v>99</v>
      </c>
      <c r="Q98" s="107">
        <f t="shared" si="32"/>
        <v>98.800000000000011</v>
      </c>
    </row>
    <row r="99" spans="1:17" s="126" customFormat="1" ht="30" hidden="1" customHeight="1" x14ac:dyDescent="0.25">
      <c r="A99" s="294"/>
      <c r="B99" s="289" t="s">
        <v>391</v>
      </c>
      <c r="C99" s="289"/>
      <c r="D99" s="125">
        <v>97.68</v>
      </c>
      <c r="E99" s="125">
        <v>98.68</v>
      </c>
      <c r="F99" s="125">
        <v>99.68</v>
      </c>
      <c r="G99" s="125">
        <v>100.68</v>
      </c>
      <c r="H99" s="125">
        <v>101.68</v>
      </c>
      <c r="I99" s="125">
        <v>102.68</v>
      </c>
      <c r="J99" s="125">
        <v>103.68</v>
      </c>
      <c r="K99" s="125">
        <v>104.68</v>
      </c>
      <c r="L99" s="125">
        <v>105.68</v>
      </c>
      <c r="M99" s="125">
        <v>106.68</v>
      </c>
      <c r="N99" s="125">
        <v>107.68</v>
      </c>
      <c r="O99" s="125">
        <v>108.68</v>
      </c>
      <c r="P99" s="125">
        <v>109.68</v>
      </c>
      <c r="Q99" s="125">
        <v>110.68</v>
      </c>
    </row>
    <row r="100" spans="1:17" s="96" customFormat="1" ht="21" hidden="1" customHeight="1" x14ac:dyDescent="0.25">
      <c r="A100" s="294"/>
      <c r="B100" s="250" t="s">
        <v>330</v>
      </c>
      <c r="C100" s="250"/>
      <c r="D100" s="97">
        <f>D98-D99</f>
        <v>2.3199999999999932</v>
      </c>
      <c r="E100" s="97">
        <f t="shared" ref="E100:Q100" si="33">E98-E99</f>
        <v>1.3199999999999932</v>
      </c>
      <c r="F100" s="97">
        <f t="shared" si="33"/>
        <v>-1.0799999999999983</v>
      </c>
      <c r="G100" s="97">
        <f t="shared" si="33"/>
        <v>-1.0800000000000125</v>
      </c>
      <c r="H100" s="97">
        <f t="shared" si="33"/>
        <v>-1.6800000000000068</v>
      </c>
      <c r="I100" s="97">
        <f t="shared" si="33"/>
        <v>-3.6800000000000068</v>
      </c>
      <c r="J100" s="97">
        <f t="shared" si="33"/>
        <v>-4.0800000000000125</v>
      </c>
      <c r="K100" s="97">
        <f t="shared" si="33"/>
        <v>-4.6800000000000068</v>
      </c>
      <c r="L100" s="97">
        <f t="shared" si="33"/>
        <v>-6.480000000000004</v>
      </c>
      <c r="M100" s="97">
        <f t="shared" si="33"/>
        <v>-7.480000000000004</v>
      </c>
      <c r="N100" s="97">
        <f t="shared" si="33"/>
        <v>-8.8799999999999955</v>
      </c>
      <c r="O100" s="97">
        <f t="shared" si="33"/>
        <v>-9.480000000000004</v>
      </c>
      <c r="P100" s="97">
        <f t="shared" si="33"/>
        <v>-10.680000000000007</v>
      </c>
      <c r="Q100" s="97">
        <f t="shared" si="33"/>
        <v>-11.879999999999995</v>
      </c>
    </row>
    <row r="101" spans="1:17" s="128" customFormat="1" ht="44.25" customHeight="1" x14ac:dyDescent="0.25">
      <c r="A101" s="262" t="s">
        <v>56</v>
      </c>
      <c r="B101" s="269" t="s">
        <v>392</v>
      </c>
      <c r="C101" s="269"/>
      <c r="D101" s="101">
        <f>D102</f>
        <v>100</v>
      </c>
      <c r="E101" s="101">
        <f t="shared" ref="E101:Q101" si="34">E102</f>
        <v>100</v>
      </c>
      <c r="F101" s="101">
        <f t="shared" si="34"/>
        <v>100</v>
      </c>
      <c r="G101" s="101">
        <f t="shared" si="34"/>
        <v>100</v>
      </c>
      <c r="H101" s="101">
        <f t="shared" si="34"/>
        <v>100</v>
      </c>
      <c r="I101" s="101">
        <f t="shared" si="34"/>
        <v>99</v>
      </c>
      <c r="J101" s="101">
        <f t="shared" si="34"/>
        <v>100</v>
      </c>
      <c r="K101" s="101">
        <f t="shared" si="34"/>
        <v>99</v>
      </c>
      <c r="L101" s="101">
        <f t="shared" si="34"/>
        <v>99</v>
      </c>
      <c r="M101" s="101">
        <f t="shared" si="34"/>
        <v>99</v>
      </c>
      <c r="N101" s="101">
        <f t="shared" si="34"/>
        <v>99</v>
      </c>
      <c r="O101" s="101">
        <f t="shared" si="34"/>
        <v>99</v>
      </c>
      <c r="P101" s="101">
        <f t="shared" si="34"/>
        <v>99</v>
      </c>
      <c r="Q101" s="101">
        <f t="shared" si="34"/>
        <v>99</v>
      </c>
    </row>
    <row r="102" spans="1:17" s="128" customFormat="1" ht="37.5" customHeight="1" x14ac:dyDescent="0.25">
      <c r="A102" s="263"/>
      <c r="B102" s="269" t="s">
        <v>393</v>
      </c>
      <c r="C102" s="269"/>
      <c r="D102" s="117">
        <v>100</v>
      </c>
      <c r="E102" s="117">
        <v>100</v>
      </c>
      <c r="F102" s="117">
        <v>100</v>
      </c>
      <c r="G102" s="117">
        <v>100</v>
      </c>
      <c r="H102" s="117">
        <v>100</v>
      </c>
      <c r="I102" s="117">
        <v>99</v>
      </c>
      <c r="J102" s="117">
        <v>100</v>
      </c>
      <c r="K102" s="117">
        <v>99</v>
      </c>
      <c r="L102" s="117">
        <v>99</v>
      </c>
      <c r="M102" s="117">
        <v>99</v>
      </c>
      <c r="N102" s="117">
        <v>99</v>
      </c>
      <c r="O102" s="117">
        <v>99</v>
      </c>
      <c r="P102" s="117">
        <v>99</v>
      </c>
      <c r="Q102" s="117">
        <v>99</v>
      </c>
    </row>
    <row r="103" spans="1:17" ht="45.75" customHeight="1" x14ac:dyDescent="0.25">
      <c r="A103" s="263"/>
      <c r="B103" s="277" t="s">
        <v>394</v>
      </c>
      <c r="C103" s="87" t="s">
        <v>50</v>
      </c>
      <c r="D103" s="127">
        <v>2122</v>
      </c>
      <c r="E103" s="127">
        <v>7167</v>
      </c>
      <c r="F103" s="127">
        <v>1829</v>
      </c>
      <c r="G103" s="127">
        <v>1100</v>
      </c>
      <c r="H103" s="127">
        <v>2002</v>
      </c>
      <c r="I103" s="127">
        <v>1037</v>
      </c>
      <c r="J103" s="127">
        <v>1408</v>
      </c>
      <c r="K103" s="127">
        <v>1357</v>
      </c>
      <c r="L103" s="127">
        <v>1631</v>
      </c>
      <c r="M103" s="127">
        <v>1896</v>
      </c>
      <c r="N103" s="127">
        <v>1147</v>
      </c>
      <c r="O103" s="127">
        <v>744</v>
      </c>
      <c r="P103" s="127">
        <v>1038</v>
      </c>
      <c r="Q103" s="127">
        <v>914</v>
      </c>
    </row>
    <row r="104" spans="1:17" ht="49.5" customHeight="1" x14ac:dyDescent="0.25">
      <c r="A104" s="263"/>
      <c r="B104" s="277"/>
      <c r="C104" s="87" t="s">
        <v>51</v>
      </c>
      <c r="D104" s="103">
        <v>2128</v>
      </c>
      <c r="E104" s="103">
        <v>7175</v>
      </c>
      <c r="F104" s="103">
        <v>1837</v>
      </c>
      <c r="G104" s="103">
        <v>1103</v>
      </c>
      <c r="H104" s="103">
        <v>2009</v>
      </c>
      <c r="I104" s="103">
        <v>1047</v>
      </c>
      <c r="J104" s="103">
        <v>1409</v>
      </c>
      <c r="K104" s="103">
        <v>1364</v>
      </c>
      <c r="L104" s="103">
        <v>1639</v>
      </c>
      <c r="M104" s="103">
        <v>1917</v>
      </c>
      <c r="N104" s="103">
        <v>1162</v>
      </c>
      <c r="O104" s="103">
        <v>753</v>
      </c>
      <c r="P104" s="103">
        <v>1050</v>
      </c>
      <c r="Q104" s="103">
        <v>919</v>
      </c>
    </row>
    <row r="105" spans="1:17" ht="23.25" hidden="1" customHeight="1" x14ac:dyDescent="0.25">
      <c r="A105" s="263"/>
      <c r="B105" s="297" t="s">
        <v>395</v>
      </c>
      <c r="C105" s="297"/>
      <c r="D105" s="87">
        <v>97.6</v>
      </c>
      <c r="E105" s="87">
        <v>98.6</v>
      </c>
      <c r="F105" s="87">
        <v>99.6</v>
      </c>
      <c r="G105" s="87">
        <v>100.6</v>
      </c>
      <c r="H105" s="87">
        <v>101.6</v>
      </c>
      <c r="I105" s="87">
        <v>102.6</v>
      </c>
      <c r="J105" s="87">
        <v>103.6</v>
      </c>
      <c r="K105" s="87">
        <v>104.6</v>
      </c>
      <c r="L105" s="87">
        <v>105.6</v>
      </c>
      <c r="M105" s="87">
        <v>106.6</v>
      </c>
      <c r="N105" s="87">
        <v>107.6</v>
      </c>
      <c r="O105" s="87">
        <v>108.6</v>
      </c>
      <c r="P105" s="87">
        <v>109.6</v>
      </c>
      <c r="Q105" s="87">
        <v>110.6</v>
      </c>
    </row>
    <row r="106" spans="1:17" s="96" customFormat="1" ht="21" hidden="1" customHeight="1" x14ac:dyDescent="0.25">
      <c r="A106" s="264"/>
      <c r="B106" s="250" t="s">
        <v>330</v>
      </c>
      <c r="C106" s="250"/>
      <c r="D106" s="95">
        <f t="shared" ref="D106:Q106" si="35">D102-D105</f>
        <v>2.4000000000000057</v>
      </c>
      <c r="E106" s="95">
        <f t="shared" si="35"/>
        <v>1.4000000000000057</v>
      </c>
      <c r="F106" s="95">
        <f t="shared" si="35"/>
        <v>0.40000000000000568</v>
      </c>
      <c r="G106" s="95">
        <f t="shared" si="35"/>
        <v>-0.59999999999999432</v>
      </c>
      <c r="H106" s="95">
        <f t="shared" si="35"/>
        <v>-1.5999999999999943</v>
      </c>
      <c r="I106" s="95">
        <f t="shared" si="35"/>
        <v>-3.5999999999999943</v>
      </c>
      <c r="J106" s="95">
        <f t="shared" si="35"/>
        <v>-3.5999999999999943</v>
      </c>
      <c r="K106" s="95">
        <f t="shared" si="35"/>
        <v>-5.5999999999999943</v>
      </c>
      <c r="L106" s="95">
        <f t="shared" si="35"/>
        <v>-6.5999999999999943</v>
      </c>
      <c r="M106" s="95">
        <f t="shared" si="35"/>
        <v>-7.5999999999999943</v>
      </c>
      <c r="N106" s="95">
        <f t="shared" si="35"/>
        <v>-8.5999999999999943</v>
      </c>
      <c r="O106" s="95">
        <f t="shared" si="35"/>
        <v>-9.5999999999999943</v>
      </c>
      <c r="P106" s="95">
        <f t="shared" si="35"/>
        <v>-10.599999999999994</v>
      </c>
      <c r="Q106" s="95">
        <f t="shared" si="35"/>
        <v>-11.599999999999994</v>
      </c>
    </row>
    <row r="107" spans="1:17" s="88" customFormat="1" ht="33.75" customHeight="1" x14ac:dyDescent="0.25">
      <c r="A107" s="262" t="s">
        <v>57</v>
      </c>
      <c r="B107" s="269" t="s">
        <v>396</v>
      </c>
      <c r="C107" s="269"/>
      <c r="D107" s="101">
        <f>D108</f>
        <v>100</v>
      </c>
      <c r="E107" s="101">
        <f t="shared" ref="E107:Q107" si="36">E108</f>
        <v>99</v>
      </c>
      <c r="F107" s="101">
        <f t="shared" si="36"/>
        <v>98</v>
      </c>
      <c r="G107" s="101">
        <f t="shared" si="36"/>
        <v>99</v>
      </c>
      <c r="H107" s="101">
        <f t="shared" si="36"/>
        <v>99</v>
      </c>
      <c r="I107" s="101">
        <f t="shared" si="36"/>
        <v>97</v>
      </c>
      <c r="J107" s="101">
        <f t="shared" si="36"/>
        <v>99</v>
      </c>
      <c r="K107" s="101">
        <f t="shared" si="36"/>
        <v>99</v>
      </c>
      <c r="L107" s="101">
        <f t="shared" si="36"/>
        <v>99</v>
      </c>
      <c r="M107" s="101">
        <f t="shared" si="36"/>
        <v>99</v>
      </c>
      <c r="N107" s="101">
        <f t="shared" si="36"/>
        <v>98</v>
      </c>
      <c r="O107" s="101">
        <f t="shared" si="36"/>
        <v>97</v>
      </c>
      <c r="P107" s="101">
        <f t="shared" si="36"/>
        <v>96</v>
      </c>
      <c r="Q107" s="101">
        <f t="shared" si="36"/>
        <v>99</v>
      </c>
    </row>
    <row r="108" spans="1:17" s="88" customFormat="1" ht="59.25" customHeight="1" x14ac:dyDescent="0.25">
      <c r="A108" s="263"/>
      <c r="B108" s="269" t="s">
        <v>397</v>
      </c>
      <c r="C108" s="269"/>
      <c r="D108" s="117">
        <v>100</v>
      </c>
      <c r="E108" s="117">
        <v>99</v>
      </c>
      <c r="F108" s="117">
        <v>98</v>
      </c>
      <c r="G108" s="117">
        <v>99</v>
      </c>
      <c r="H108" s="117">
        <v>99</v>
      </c>
      <c r="I108" s="117">
        <v>97</v>
      </c>
      <c r="J108" s="117">
        <v>99</v>
      </c>
      <c r="K108" s="117">
        <v>99</v>
      </c>
      <c r="L108" s="117">
        <v>99</v>
      </c>
      <c r="M108" s="117">
        <v>99</v>
      </c>
      <c r="N108" s="117">
        <v>98</v>
      </c>
      <c r="O108" s="117">
        <v>97</v>
      </c>
      <c r="P108" s="117">
        <v>96</v>
      </c>
      <c r="Q108" s="117">
        <v>99</v>
      </c>
    </row>
    <row r="109" spans="1:17" ht="38.25" customHeight="1" x14ac:dyDescent="0.25">
      <c r="A109" s="263"/>
      <c r="B109" s="248" t="s">
        <v>398</v>
      </c>
      <c r="C109" s="87" t="s">
        <v>50</v>
      </c>
      <c r="D109" s="127">
        <v>2121</v>
      </c>
      <c r="E109" s="127">
        <v>7114</v>
      </c>
      <c r="F109" s="127">
        <v>1810</v>
      </c>
      <c r="G109" s="127">
        <v>1097</v>
      </c>
      <c r="H109" s="127">
        <v>2000</v>
      </c>
      <c r="I109" s="127">
        <v>1017</v>
      </c>
      <c r="J109" s="127">
        <v>1398</v>
      </c>
      <c r="K109" s="127">
        <v>1351</v>
      </c>
      <c r="L109" s="127">
        <v>1627</v>
      </c>
      <c r="M109" s="127">
        <v>1902</v>
      </c>
      <c r="N109" s="127">
        <v>1142</v>
      </c>
      <c r="O109" s="127">
        <v>733</v>
      </c>
      <c r="P109" s="127">
        <v>1010</v>
      </c>
      <c r="Q109" s="127">
        <v>908</v>
      </c>
    </row>
    <row r="110" spans="1:17" ht="42" customHeight="1" x14ac:dyDescent="0.25">
      <c r="A110" s="263"/>
      <c r="B110" s="248"/>
      <c r="C110" s="87" t="s">
        <v>51</v>
      </c>
      <c r="D110" s="103">
        <v>2128</v>
      </c>
      <c r="E110" s="103">
        <v>7175</v>
      </c>
      <c r="F110" s="103">
        <v>1837</v>
      </c>
      <c r="G110" s="103">
        <v>1103</v>
      </c>
      <c r="H110" s="103">
        <v>2009</v>
      </c>
      <c r="I110" s="103">
        <v>1047</v>
      </c>
      <c r="J110" s="103">
        <v>1409</v>
      </c>
      <c r="K110" s="103">
        <v>1364</v>
      </c>
      <c r="L110" s="103">
        <v>1639</v>
      </c>
      <c r="M110" s="103">
        <v>1917</v>
      </c>
      <c r="N110" s="103">
        <v>1162</v>
      </c>
      <c r="O110" s="103">
        <v>753</v>
      </c>
      <c r="P110" s="103">
        <v>1050</v>
      </c>
      <c r="Q110" s="103">
        <v>919</v>
      </c>
    </row>
    <row r="111" spans="1:17" s="94" customFormat="1" ht="31.5" hidden="1" customHeight="1" x14ac:dyDescent="0.25">
      <c r="A111" s="263"/>
      <c r="B111" s="249" t="s">
        <v>399</v>
      </c>
      <c r="C111" s="249"/>
      <c r="D111" s="93">
        <v>97.2</v>
      </c>
      <c r="E111" s="93">
        <v>98.2</v>
      </c>
      <c r="F111" s="93">
        <v>99.2</v>
      </c>
      <c r="G111" s="93">
        <v>100.2</v>
      </c>
      <c r="H111" s="93">
        <v>101.2</v>
      </c>
      <c r="I111" s="93">
        <v>102.2</v>
      </c>
      <c r="J111" s="93">
        <v>103.2</v>
      </c>
      <c r="K111" s="93">
        <v>104.2</v>
      </c>
      <c r="L111" s="93">
        <v>105.2</v>
      </c>
      <c r="M111" s="93">
        <v>106.2</v>
      </c>
      <c r="N111" s="93">
        <v>107.2</v>
      </c>
      <c r="O111" s="93">
        <v>108.2</v>
      </c>
      <c r="P111" s="93">
        <v>109.2</v>
      </c>
      <c r="Q111" s="93">
        <v>110.2</v>
      </c>
    </row>
    <row r="112" spans="1:17" s="96" customFormat="1" ht="21" hidden="1" customHeight="1" x14ac:dyDescent="0.25">
      <c r="A112" s="264"/>
      <c r="B112" s="250" t="s">
        <v>330</v>
      </c>
      <c r="C112" s="250"/>
      <c r="D112" s="95">
        <f t="shared" ref="D112:Q112" si="37">D108-D111</f>
        <v>2.7999999999999972</v>
      </c>
      <c r="E112" s="95">
        <f t="shared" si="37"/>
        <v>0.79999999999999716</v>
      </c>
      <c r="F112" s="95">
        <f t="shared" si="37"/>
        <v>-1.2000000000000028</v>
      </c>
      <c r="G112" s="95">
        <f t="shared" si="37"/>
        <v>-1.2000000000000028</v>
      </c>
      <c r="H112" s="95">
        <f t="shared" si="37"/>
        <v>-2.2000000000000028</v>
      </c>
      <c r="I112" s="95">
        <f t="shared" si="37"/>
        <v>-5.2000000000000028</v>
      </c>
      <c r="J112" s="95">
        <f t="shared" si="37"/>
        <v>-4.2000000000000028</v>
      </c>
      <c r="K112" s="95">
        <f t="shared" si="37"/>
        <v>-5.2000000000000028</v>
      </c>
      <c r="L112" s="95">
        <f t="shared" si="37"/>
        <v>-6.2000000000000028</v>
      </c>
      <c r="M112" s="95">
        <f t="shared" si="37"/>
        <v>-7.2000000000000028</v>
      </c>
      <c r="N112" s="95">
        <f t="shared" si="37"/>
        <v>-9.2000000000000028</v>
      </c>
      <c r="O112" s="95">
        <f t="shared" si="37"/>
        <v>-11.200000000000003</v>
      </c>
      <c r="P112" s="95">
        <f t="shared" si="37"/>
        <v>-13.200000000000003</v>
      </c>
      <c r="Q112" s="95">
        <f t="shared" si="37"/>
        <v>-11.200000000000003</v>
      </c>
    </row>
    <row r="113" spans="1:17" s="88" customFormat="1" ht="35.1" customHeight="1" x14ac:dyDescent="0.25">
      <c r="A113" s="262" t="s">
        <v>58</v>
      </c>
      <c r="B113" s="269" t="s">
        <v>400</v>
      </c>
      <c r="C113" s="269"/>
      <c r="D113" s="101">
        <f>D114</f>
        <v>100</v>
      </c>
      <c r="E113" s="101">
        <f t="shared" ref="E113:Q113" si="38">E114</f>
        <v>100</v>
      </c>
      <c r="F113" s="101">
        <f t="shared" si="38"/>
        <v>100</v>
      </c>
      <c r="G113" s="101">
        <f t="shared" si="38"/>
        <v>100</v>
      </c>
      <c r="H113" s="101">
        <f t="shared" si="38"/>
        <v>100</v>
      </c>
      <c r="I113" s="101">
        <f t="shared" si="38"/>
        <v>99</v>
      </c>
      <c r="J113" s="101">
        <f t="shared" si="38"/>
        <v>100</v>
      </c>
      <c r="K113" s="101">
        <f t="shared" si="38"/>
        <v>100</v>
      </c>
      <c r="L113" s="101">
        <f t="shared" si="38"/>
        <v>99</v>
      </c>
      <c r="M113" s="101">
        <f t="shared" si="38"/>
        <v>100</v>
      </c>
      <c r="N113" s="101">
        <f t="shared" si="38"/>
        <v>99</v>
      </c>
      <c r="O113" s="101">
        <f t="shared" si="38"/>
        <v>99</v>
      </c>
      <c r="P113" s="101">
        <f t="shared" si="38"/>
        <v>99</v>
      </c>
      <c r="Q113" s="101">
        <f t="shared" si="38"/>
        <v>99</v>
      </c>
    </row>
    <row r="114" spans="1:17" s="88" customFormat="1" ht="35.1" customHeight="1" x14ac:dyDescent="0.25">
      <c r="A114" s="263"/>
      <c r="B114" s="269" t="s">
        <v>401</v>
      </c>
      <c r="C114" s="269"/>
      <c r="D114" s="117">
        <v>100</v>
      </c>
      <c r="E114" s="117">
        <v>100</v>
      </c>
      <c r="F114" s="117">
        <v>100</v>
      </c>
      <c r="G114" s="117">
        <v>100</v>
      </c>
      <c r="H114" s="117">
        <v>100</v>
      </c>
      <c r="I114" s="117">
        <v>99</v>
      </c>
      <c r="J114" s="117">
        <v>100</v>
      </c>
      <c r="K114" s="117">
        <v>100</v>
      </c>
      <c r="L114" s="117">
        <v>99</v>
      </c>
      <c r="M114" s="117">
        <v>100</v>
      </c>
      <c r="N114" s="117">
        <v>99</v>
      </c>
      <c r="O114" s="117">
        <v>99</v>
      </c>
      <c r="P114" s="117">
        <v>99</v>
      </c>
      <c r="Q114" s="117">
        <v>99</v>
      </c>
    </row>
    <row r="115" spans="1:17" ht="37.5" customHeight="1" x14ac:dyDescent="0.25">
      <c r="A115" s="263"/>
      <c r="B115" s="281" t="s">
        <v>402</v>
      </c>
      <c r="C115" s="87" t="s">
        <v>50</v>
      </c>
      <c r="D115" s="127">
        <v>2123</v>
      </c>
      <c r="E115" s="127">
        <v>7171</v>
      </c>
      <c r="F115" s="127">
        <v>1834</v>
      </c>
      <c r="G115" s="127">
        <v>1099</v>
      </c>
      <c r="H115" s="127">
        <v>2007</v>
      </c>
      <c r="I115" s="127">
        <v>1041</v>
      </c>
      <c r="J115" s="127">
        <v>1403</v>
      </c>
      <c r="K115" s="127">
        <v>1358</v>
      </c>
      <c r="L115" s="127">
        <v>1631</v>
      </c>
      <c r="M115" s="127">
        <v>1910</v>
      </c>
      <c r="N115" s="127">
        <v>1149</v>
      </c>
      <c r="O115" s="127">
        <v>747</v>
      </c>
      <c r="P115" s="127">
        <v>1037</v>
      </c>
      <c r="Q115" s="127">
        <v>913</v>
      </c>
    </row>
    <row r="116" spans="1:17" ht="42.75" customHeight="1" x14ac:dyDescent="0.25">
      <c r="A116" s="263"/>
      <c r="B116" s="283"/>
      <c r="C116" s="87" t="s">
        <v>51</v>
      </c>
      <c r="D116" s="103">
        <v>2128</v>
      </c>
      <c r="E116" s="103">
        <v>7175</v>
      </c>
      <c r="F116" s="103">
        <v>1837</v>
      </c>
      <c r="G116" s="103">
        <v>1103</v>
      </c>
      <c r="H116" s="103">
        <v>2009</v>
      </c>
      <c r="I116" s="103">
        <v>1047</v>
      </c>
      <c r="J116" s="103">
        <v>1409</v>
      </c>
      <c r="K116" s="103">
        <v>1364</v>
      </c>
      <c r="L116" s="103">
        <v>1639</v>
      </c>
      <c r="M116" s="103">
        <v>1917</v>
      </c>
      <c r="N116" s="103">
        <v>1162</v>
      </c>
      <c r="O116" s="103">
        <v>753</v>
      </c>
      <c r="P116" s="103">
        <v>1050</v>
      </c>
      <c r="Q116" s="103">
        <v>919</v>
      </c>
    </row>
    <row r="117" spans="1:17" s="94" customFormat="1" ht="22.5" hidden="1" customHeight="1" x14ac:dyDescent="0.25">
      <c r="A117" s="263"/>
      <c r="B117" s="249" t="s">
        <v>403</v>
      </c>
      <c r="C117" s="249"/>
      <c r="D117" s="93">
        <v>97.2</v>
      </c>
      <c r="E117" s="93">
        <v>98.2</v>
      </c>
      <c r="F117" s="93">
        <v>99.2</v>
      </c>
      <c r="G117" s="93">
        <v>100.2</v>
      </c>
      <c r="H117" s="93">
        <v>101.2</v>
      </c>
      <c r="I117" s="93">
        <v>102.2</v>
      </c>
      <c r="J117" s="93">
        <v>103.2</v>
      </c>
      <c r="K117" s="93">
        <v>104.2</v>
      </c>
      <c r="L117" s="93">
        <v>105.2</v>
      </c>
      <c r="M117" s="93">
        <v>106.2</v>
      </c>
      <c r="N117" s="93">
        <v>107.2</v>
      </c>
      <c r="O117" s="93">
        <v>108.2</v>
      </c>
      <c r="P117" s="93">
        <v>109.2</v>
      </c>
      <c r="Q117" s="93">
        <v>110.2</v>
      </c>
    </row>
    <row r="118" spans="1:17" s="96" customFormat="1" ht="21" hidden="1" customHeight="1" x14ac:dyDescent="0.25">
      <c r="A118" s="264"/>
      <c r="B118" s="250" t="s">
        <v>330</v>
      </c>
      <c r="C118" s="250"/>
      <c r="D118" s="95">
        <f t="shared" ref="D118:Q118" si="39">D114-D117</f>
        <v>2.7999999999999972</v>
      </c>
      <c r="E118" s="95">
        <f t="shared" si="39"/>
        <v>1.7999999999999972</v>
      </c>
      <c r="F118" s="95">
        <f t="shared" si="39"/>
        <v>0.79999999999999716</v>
      </c>
      <c r="G118" s="95">
        <f t="shared" si="39"/>
        <v>-0.20000000000000284</v>
      </c>
      <c r="H118" s="95">
        <f t="shared" si="39"/>
        <v>-1.2000000000000028</v>
      </c>
      <c r="I118" s="95">
        <f t="shared" si="39"/>
        <v>-3.2000000000000028</v>
      </c>
      <c r="J118" s="95">
        <f t="shared" si="39"/>
        <v>-3.2000000000000028</v>
      </c>
      <c r="K118" s="95">
        <f t="shared" si="39"/>
        <v>-4.2000000000000028</v>
      </c>
      <c r="L118" s="95">
        <f t="shared" si="39"/>
        <v>-6.2000000000000028</v>
      </c>
      <c r="M118" s="95">
        <f t="shared" si="39"/>
        <v>-6.2000000000000028</v>
      </c>
      <c r="N118" s="95">
        <f t="shared" si="39"/>
        <v>-8.2000000000000028</v>
      </c>
      <c r="O118" s="95">
        <f t="shared" si="39"/>
        <v>-9.2000000000000028</v>
      </c>
      <c r="P118" s="95">
        <f t="shared" si="39"/>
        <v>-10.200000000000003</v>
      </c>
      <c r="Q118" s="95">
        <f t="shared" si="39"/>
        <v>-11.200000000000003</v>
      </c>
    </row>
    <row r="119" spans="1:17" s="106" customFormat="1" ht="21" hidden="1" customHeight="1" x14ac:dyDescent="0.25">
      <c r="A119" s="271" t="s">
        <v>404</v>
      </c>
      <c r="B119" s="287" t="s">
        <v>348</v>
      </c>
      <c r="C119" s="287"/>
      <c r="D119" s="105"/>
      <c r="E119" s="105"/>
      <c r="F119" s="105"/>
      <c r="G119" s="105"/>
      <c r="H119" s="105"/>
      <c r="I119" s="105"/>
      <c r="J119" s="105"/>
      <c r="K119" s="105"/>
      <c r="L119" s="105"/>
      <c r="M119" s="105"/>
      <c r="N119" s="105"/>
      <c r="O119" s="105"/>
      <c r="P119" s="105"/>
      <c r="Q119" s="105"/>
    </row>
    <row r="120" spans="1:17" s="108" customFormat="1" ht="35.1" customHeight="1" x14ac:dyDescent="0.25">
      <c r="A120" s="272"/>
      <c r="B120" s="288" t="s">
        <v>350</v>
      </c>
      <c r="C120" s="288"/>
      <c r="D120" s="107">
        <f t="shared" ref="D120:Q120" si="40">D101*0.3+D107*0.2+D113*0.5</f>
        <v>100</v>
      </c>
      <c r="E120" s="107">
        <f t="shared" si="40"/>
        <v>99.8</v>
      </c>
      <c r="F120" s="107">
        <f t="shared" si="40"/>
        <v>99.6</v>
      </c>
      <c r="G120" s="107">
        <f t="shared" si="40"/>
        <v>99.8</v>
      </c>
      <c r="H120" s="107">
        <f t="shared" si="40"/>
        <v>99.8</v>
      </c>
      <c r="I120" s="107">
        <f t="shared" si="40"/>
        <v>98.6</v>
      </c>
      <c r="J120" s="107">
        <f t="shared" si="40"/>
        <v>99.8</v>
      </c>
      <c r="K120" s="107">
        <f t="shared" si="40"/>
        <v>99.5</v>
      </c>
      <c r="L120" s="107">
        <f t="shared" si="40"/>
        <v>99</v>
      </c>
      <c r="M120" s="107">
        <f t="shared" si="40"/>
        <v>99.5</v>
      </c>
      <c r="N120" s="107">
        <f t="shared" si="40"/>
        <v>98.8</v>
      </c>
      <c r="O120" s="107">
        <f t="shared" si="40"/>
        <v>98.6</v>
      </c>
      <c r="P120" s="107">
        <f t="shared" si="40"/>
        <v>98.4</v>
      </c>
      <c r="Q120" s="107">
        <f t="shared" si="40"/>
        <v>99</v>
      </c>
    </row>
    <row r="121" spans="1:17" s="96" customFormat="1" ht="21" hidden="1" customHeight="1" x14ac:dyDescent="0.25">
      <c r="A121" s="272"/>
      <c r="B121" s="250" t="s">
        <v>330</v>
      </c>
      <c r="C121" s="250"/>
      <c r="D121" s="97"/>
      <c r="E121" s="97"/>
      <c r="F121" s="97"/>
      <c r="G121" s="97"/>
      <c r="H121" s="97"/>
      <c r="I121" s="97"/>
      <c r="J121" s="97"/>
      <c r="K121" s="97"/>
      <c r="L121" s="97"/>
      <c r="M121" s="97"/>
      <c r="N121" s="97"/>
      <c r="O121" s="97"/>
      <c r="P121" s="97"/>
      <c r="Q121" s="97"/>
    </row>
    <row r="122" spans="1:17" s="94" customFormat="1" ht="21" hidden="1" customHeight="1" x14ac:dyDescent="0.25">
      <c r="A122" s="272"/>
      <c r="B122" s="289" t="s">
        <v>405</v>
      </c>
      <c r="C122" s="289"/>
      <c r="D122" s="93">
        <v>97.28</v>
      </c>
      <c r="E122" s="93">
        <v>98.28</v>
      </c>
      <c r="F122" s="93">
        <v>99.28</v>
      </c>
      <c r="G122" s="93">
        <v>100.28</v>
      </c>
      <c r="H122" s="93">
        <v>101.28</v>
      </c>
      <c r="I122" s="93">
        <v>102.28</v>
      </c>
      <c r="J122" s="93">
        <v>103.28</v>
      </c>
      <c r="K122" s="93">
        <v>104.28</v>
      </c>
      <c r="L122" s="93">
        <v>105.28</v>
      </c>
      <c r="M122" s="93">
        <v>106.28</v>
      </c>
      <c r="N122" s="93">
        <v>107.28</v>
      </c>
      <c r="O122" s="93">
        <v>108.28</v>
      </c>
      <c r="P122" s="93">
        <v>109.28</v>
      </c>
      <c r="Q122" s="93">
        <v>110.28</v>
      </c>
    </row>
    <row r="123" spans="1:17" s="96" customFormat="1" ht="21" hidden="1" customHeight="1" x14ac:dyDescent="0.25">
      <c r="A123" s="273"/>
      <c r="B123" s="250" t="s">
        <v>330</v>
      </c>
      <c r="C123" s="250"/>
      <c r="D123" s="95">
        <f t="shared" ref="D123:Q123" si="41">D120-D122</f>
        <v>2.7199999999999989</v>
      </c>
      <c r="E123" s="95">
        <f t="shared" si="41"/>
        <v>1.519999999999996</v>
      </c>
      <c r="F123" s="95">
        <f t="shared" si="41"/>
        <v>0.31999999999999318</v>
      </c>
      <c r="G123" s="95">
        <f t="shared" si="41"/>
        <v>-0.48000000000000398</v>
      </c>
      <c r="H123" s="95">
        <f t="shared" si="41"/>
        <v>-1.480000000000004</v>
      </c>
      <c r="I123" s="95">
        <f t="shared" si="41"/>
        <v>-3.6800000000000068</v>
      </c>
      <c r="J123" s="95">
        <f t="shared" si="41"/>
        <v>-3.480000000000004</v>
      </c>
      <c r="K123" s="95">
        <f t="shared" si="41"/>
        <v>-4.7800000000000011</v>
      </c>
      <c r="L123" s="95">
        <f t="shared" si="41"/>
        <v>-6.2800000000000011</v>
      </c>
      <c r="M123" s="95">
        <f t="shared" si="41"/>
        <v>-6.7800000000000011</v>
      </c>
      <c r="N123" s="95">
        <f t="shared" si="41"/>
        <v>-8.480000000000004</v>
      </c>
      <c r="O123" s="95">
        <f t="shared" si="41"/>
        <v>-9.6800000000000068</v>
      </c>
      <c r="P123" s="95">
        <f t="shared" si="41"/>
        <v>-10.879999999999995</v>
      </c>
      <c r="Q123" s="95">
        <f t="shared" si="41"/>
        <v>-11.280000000000001</v>
      </c>
    </row>
    <row r="124" spans="1:17" s="130" customFormat="1" ht="75.75" customHeight="1" x14ac:dyDescent="0.25">
      <c r="A124" s="299" t="s">
        <v>406</v>
      </c>
      <c r="B124" s="301" t="s">
        <v>59</v>
      </c>
      <c r="C124" s="301"/>
      <c r="D124" s="129">
        <f>(D39+D54+D76+D98+D120)/5</f>
        <v>91.97999999999999</v>
      </c>
      <c r="E124" s="129">
        <f t="shared" ref="E124:Q124" si="42">(E39+E54+E76+E98+E120)/5</f>
        <v>98.34</v>
      </c>
      <c r="F124" s="129">
        <f t="shared" si="42"/>
        <v>97.62</v>
      </c>
      <c r="G124" s="129">
        <f t="shared" si="42"/>
        <v>87.539999999999992</v>
      </c>
      <c r="H124" s="129">
        <f t="shared" si="42"/>
        <v>91.960000000000008</v>
      </c>
      <c r="I124" s="129">
        <f t="shared" si="42"/>
        <v>90.34</v>
      </c>
      <c r="J124" s="129">
        <f t="shared" si="42"/>
        <v>97.06</v>
      </c>
      <c r="K124" s="129">
        <f t="shared" si="42"/>
        <v>94.24</v>
      </c>
      <c r="L124" s="129">
        <f t="shared" si="42"/>
        <v>89.5</v>
      </c>
      <c r="M124" s="129">
        <f t="shared" si="42"/>
        <v>93.66</v>
      </c>
      <c r="N124" s="129">
        <f t="shared" si="42"/>
        <v>90.28</v>
      </c>
      <c r="O124" s="129">
        <f t="shared" si="42"/>
        <v>92.179999999999993</v>
      </c>
      <c r="P124" s="129">
        <f t="shared" si="42"/>
        <v>93.759999999999991</v>
      </c>
      <c r="Q124" s="129">
        <f t="shared" si="42"/>
        <v>89.84</v>
      </c>
    </row>
    <row r="125" spans="1:17" s="131" customFormat="1" ht="25.5" hidden="1" customHeight="1" x14ac:dyDescent="0.25">
      <c r="A125" s="300"/>
      <c r="B125" s="302" t="s">
        <v>348</v>
      </c>
      <c r="C125" s="303"/>
    </row>
    <row r="126" spans="1:17" s="133" customFormat="1" ht="21" hidden="1" customHeight="1" x14ac:dyDescent="0.25">
      <c r="A126" s="300"/>
      <c r="B126" s="304" t="s">
        <v>330</v>
      </c>
      <c r="C126" s="305"/>
      <c r="D126" s="132"/>
    </row>
    <row r="127" spans="1:17" s="126" customFormat="1" ht="21" hidden="1" customHeight="1" x14ac:dyDescent="0.25">
      <c r="A127" s="300"/>
      <c r="B127" s="306" t="s">
        <v>407</v>
      </c>
      <c r="C127" s="306"/>
      <c r="D127" s="126">
        <v>84.902600000000007</v>
      </c>
    </row>
    <row r="128" spans="1:17" s="136" customFormat="1" ht="21" hidden="1" customHeight="1" x14ac:dyDescent="0.3">
      <c r="A128" s="300"/>
      <c r="B128" s="134" t="s">
        <v>408</v>
      </c>
      <c r="C128" s="134"/>
      <c r="D128" s="135">
        <f t="shared" ref="D128" si="43">D124-D127</f>
        <v>7.077399999999983</v>
      </c>
    </row>
  </sheetData>
  <mergeCells count="124">
    <mergeCell ref="A124:A128"/>
    <mergeCell ref="B124:C124"/>
    <mergeCell ref="B125:C125"/>
    <mergeCell ref="B126:C126"/>
    <mergeCell ref="B127:C127"/>
    <mergeCell ref="D1:Q1"/>
    <mergeCell ref="A119:A123"/>
    <mergeCell ref="B119:C119"/>
    <mergeCell ref="B120:C120"/>
    <mergeCell ref="B121:C121"/>
    <mergeCell ref="B122:C122"/>
    <mergeCell ref="B123:C123"/>
    <mergeCell ref="A113:A118"/>
    <mergeCell ref="B113:C113"/>
    <mergeCell ref="B114:C114"/>
    <mergeCell ref="B115:B116"/>
    <mergeCell ref="B117:C117"/>
    <mergeCell ref="B118:C118"/>
    <mergeCell ref="B106:C106"/>
    <mergeCell ref="A107:A112"/>
    <mergeCell ref="B107:C107"/>
    <mergeCell ref="B108:C108"/>
    <mergeCell ref="B109:B110"/>
    <mergeCell ref="B111:C111"/>
    <mergeCell ref="B112:C112"/>
    <mergeCell ref="A97:A100"/>
    <mergeCell ref="B97:C97"/>
    <mergeCell ref="B98:C98"/>
    <mergeCell ref="B99:C99"/>
    <mergeCell ref="B100:C100"/>
    <mergeCell ref="A101:A106"/>
    <mergeCell ref="B101:C101"/>
    <mergeCell ref="B102:C102"/>
    <mergeCell ref="B103:B104"/>
    <mergeCell ref="B105:C105"/>
    <mergeCell ref="A91:A96"/>
    <mergeCell ref="B91:C91"/>
    <mergeCell ref="B92:C92"/>
    <mergeCell ref="B93:B94"/>
    <mergeCell ref="B95:C95"/>
    <mergeCell ref="B96:C96"/>
    <mergeCell ref="B84:C84"/>
    <mergeCell ref="A85:A90"/>
    <mergeCell ref="B85:C85"/>
    <mergeCell ref="B86:C86"/>
    <mergeCell ref="B87:B88"/>
    <mergeCell ref="B89:C89"/>
    <mergeCell ref="B90:C90"/>
    <mergeCell ref="A75:A78"/>
    <mergeCell ref="B75:C75"/>
    <mergeCell ref="B76:C76"/>
    <mergeCell ref="B77:C77"/>
    <mergeCell ref="B78:C78"/>
    <mergeCell ref="A79:A84"/>
    <mergeCell ref="B79:C79"/>
    <mergeCell ref="B80:C80"/>
    <mergeCell ref="B81:B82"/>
    <mergeCell ref="B83:C83"/>
    <mergeCell ref="B68:C68"/>
    <mergeCell ref="A69:A74"/>
    <mergeCell ref="B69:C69"/>
    <mergeCell ref="B70:C70"/>
    <mergeCell ref="B71:B72"/>
    <mergeCell ref="B73:C73"/>
    <mergeCell ref="B74:C74"/>
    <mergeCell ref="A58:A62"/>
    <mergeCell ref="B58:C58"/>
    <mergeCell ref="B59:C59"/>
    <mergeCell ref="B60:C60"/>
    <mergeCell ref="B62:C62"/>
    <mergeCell ref="A63:A68"/>
    <mergeCell ref="B63:C63"/>
    <mergeCell ref="B64:C64"/>
    <mergeCell ref="B65:C65"/>
    <mergeCell ref="B66:C66"/>
    <mergeCell ref="A47:A52"/>
    <mergeCell ref="B47:C47"/>
    <mergeCell ref="B48:B50"/>
    <mergeCell ref="A53:A57"/>
    <mergeCell ref="B53:C53"/>
    <mergeCell ref="B54:C54"/>
    <mergeCell ref="B55:C55"/>
    <mergeCell ref="B56:C56"/>
    <mergeCell ref="B57:C57"/>
    <mergeCell ref="A37:A40"/>
    <mergeCell ref="B38:C38"/>
    <mergeCell ref="B39:C39"/>
    <mergeCell ref="A41:A46"/>
    <mergeCell ref="B41:C41"/>
    <mergeCell ref="B42:C42"/>
    <mergeCell ref="B43:C43"/>
    <mergeCell ref="B29:C29"/>
    <mergeCell ref="B30:C30"/>
    <mergeCell ref="B31:B32"/>
    <mergeCell ref="B33:C33"/>
    <mergeCell ref="B34:C34"/>
    <mergeCell ref="B35:C35"/>
    <mergeCell ref="A20:A23"/>
    <mergeCell ref="B20:C20"/>
    <mergeCell ref="B21:C21"/>
    <mergeCell ref="B22:C22"/>
    <mergeCell ref="B23:C23"/>
    <mergeCell ref="A24:A36"/>
    <mergeCell ref="B24:C24"/>
    <mergeCell ref="B25:C25"/>
    <mergeCell ref="B26:B27"/>
    <mergeCell ref="B28:C28"/>
    <mergeCell ref="B36:C36"/>
    <mergeCell ref="B13:C13"/>
    <mergeCell ref="B14:B15"/>
    <mergeCell ref="B16:C16"/>
    <mergeCell ref="B17:C17"/>
    <mergeCell ref="B18:C18"/>
    <mergeCell ref="B19:C19"/>
    <mergeCell ref="A4:A6"/>
    <mergeCell ref="B4:C4"/>
    <mergeCell ref="B5:C5"/>
    <mergeCell ref="B6:C6"/>
    <mergeCell ref="A7:A19"/>
    <mergeCell ref="B7:C7"/>
    <mergeCell ref="B8:C8"/>
    <mergeCell ref="B9:B10"/>
    <mergeCell ref="B11:C11"/>
    <mergeCell ref="B12:C12"/>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5</vt:i4>
      </vt:variant>
    </vt:vector>
  </HeadingPairs>
  <TitlesOfParts>
    <vt:vector size="5" baseType="lpstr">
      <vt:lpstr>Рейтинг ОУ</vt:lpstr>
      <vt:lpstr>Лист1</vt:lpstr>
      <vt:lpstr>IT-опрос</vt:lpstr>
      <vt:lpstr>Общий свод данных</vt:lpstr>
      <vt:lpstr>информация для bus.gov</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2006-09-28T05:33:49Z</dcterms:created>
  <dcterms:modified xsi:type="dcterms:W3CDTF">2023-01-23T11:06:44Z</dcterms:modified>
</cp:coreProperties>
</file>